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hosqer'!$A$1:$G$89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29" i="7" l="1"/>
  <c r="D29" i="7"/>
  <c r="C29" i="7"/>
  <c r="D29" i="19" l="1"/>
  <c r="L30" i="19"/>
  <c r="C10" i="11"/>
  <c r="B10" i="11"/>
  <c r="D62" i="19" l="1"/>
  <c r="H11" i="7"/>
  <c r="F64" i="7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35" i="10" l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A23" i="10"/>
  <c r="A24" i="10" s="1"/>
  <c r="A25" i="10" s="1"/>
  <c r="A26" i="10" s="1"/>
  <c r="A27" i="10" s="1"/>
  <c r="A28" i="10" s="1"/>
  <c r="A29" i="10" s="1"/>
  <c r="A33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3" i="10" s="1"/>
  <c r="A14" i="10" s="1"/>
  <c r="A15" i="10" s="1"/>
  <c r="A16" i="10" s="1"/>
  <c r="A17" i="10" s="1"/>
  <c r="A9" i="10"/>
  <c r="B14" i="10"/>
  <c r="A35" i="9"/>
  <c r="A36" i="9" s="1"/>
  <c r="A37" i="9" s="1"/>
  <c r="A38" i="9" s="1"/>
  <c r="A39" i="9" s="1"/>
  <c r="A41" i="9" s="1"/>
  <c r="A42" i="9" s="1"/>
  <c r="A43" i="9" s="1"/>
  <c r="A45" i="9" s="1"/>
  <c r="A46" i="9" s="1"/>
  <c r="A47" i="9" s="1"/>
  <c r="A48" i="9" s="1"/>
  <c r="A49" i="9" s="1"/>
  <c r="A23" i="9"/>
  <c r="A24" i="9" s="1"/>
  <c r="A25" i="9" s="1"/>
  <c r="A26" i="9" s="1"/>
  <c r="A27" i="9" s="1"/>
  <c r="A28" i="9" s="1"/>
  <c r="A29" i="9" s="1"/>
  <c r="A33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2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5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4" i="19" s="1"/>
  <c r="A45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A64" i="19" s="1"/>
  <c r="A50" i="9" l="1"/>
  <c r="A51" i="9" s="1"/>
  <c r="A52" i="9" s="1"/>
  <c r="A53" i="9" s="1"/>
  <c r="A54" i="9" s="1"/>
  <c r="I9" i="12"/>
  <c r="A55" i="9" l="1"/>
  <c r="A57" i="9" s="1"/>
  <c r="A58" i="9" s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<sst xmlns="http://schemas.openxmlformats.org/spreadsheetml/2006/main" count="429" uniqueCount="269">
  <si>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</si>
  <si>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</si>
  <si>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</si>
  <si>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</si>
  <si>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</si>
  <si>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</si>
  <si>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</si>
  <si>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</si>
  <si>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</si>
  <si>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</si>
  <si>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</si>
  <si>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</si>
  <si>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</si>
  <si>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</si>
  <si>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</si>
  <si>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</si>
  <si>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</si>
  <si>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</si>
  <si>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</si>
  <si>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</si>
  <si>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</si>
  <si>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</si>
  <si>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</si>
  <si>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</si>
  <si>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</si>
  <si>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</si>
  <si>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</si>
  <si>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</si>
  <si>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</si>
  <si>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</si>
  <si>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</si>
  <si>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</si>
  <si>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</si>
  <si>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</si>
  <si>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</si>
  <si>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</si>
  <si>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</si>
  <si>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</si>
  <si>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</si>
  <si>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</si>
  <si>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</si>
  <si>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</si>
  <si>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</si>
  <si>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</si>
  <si>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</si>
  <si>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</si>
  <si>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</si>
  <si>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</si>
  <si>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</si>
  <si>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</si>
  <si>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</si>
  <si>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</si>
  <si>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</si>
  <si>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</si>
  <si>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</si>
  <si>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</si>
  <si>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</si>
  <si>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</si>
  <si>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</si>
  <si>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</si>
  <si>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</si>
  <si>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</si>
  <si>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</si>
  <si>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</si>
  <si>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</si>
  <si>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</si>
  <si>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</si>
  <si>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</si>
  <si>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</si>
  <si>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</si>
  <si>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</si>
  <si>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</si>
  <si>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</si>
  <si>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</si>
  <si>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</si>
  <si>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</si>
  <si>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</si>
  <si>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</si>
  <si>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</si>
  <si>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</si>
  <si>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</si>
  <si>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</si>
  <si>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</si>
  <si>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</si>
  <si>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</si>
  <si>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</si>
  <si>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</si>
  <si>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</si>
  <si>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</si>
  <si>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</si>
  <si>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</si>
  <si>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</si>
  <si>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</si>
  <si>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</si>
  <si>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</si>
  <si>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</si>
  <si>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</si>
  <si>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</si>
  <si>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</si>
  <si>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</si>
  <si>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</si>
  <si>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</si>
  <si>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</si>
  <si>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</si>
  <si>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</si>
  <si>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</si>
  <si>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</si>
  <si>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</si>
  <si>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</si>
  <si>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</si>
  <si>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</si>
  <si>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</si>
  <si>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</si>
  <si>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</si>
  <si>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</si>
  <si>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</si>
  <si>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</si>
  <si>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</si>
  <si>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</si>
  <si>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</si>
  <si>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</si>
  <si>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</si>
  <si>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</si>
  <si>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</si>
  <si>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</si>
  <si>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</si>
  <si>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</si>
  <si>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</si>
  <si>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</si>
  <si>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</si>
  <si>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</si>
  <si>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</si>
  <si>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</si>
  <si>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</si>
  <si>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</si>
  <si>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</si>
  <si>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</si>
  <si>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</si>
  <si>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</si>
  <si>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</si>
  <si>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</si>
  <si>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</si>
  <si>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</si>
  <si>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</si>
  <si>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</si>
  <si>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</si>
  <si>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</si>
  <si>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</si>
  <si>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</si>
  <si>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</si>
  <si>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</si>
  <si>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</si>
  <si>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</si>
  <si>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</si>
  <si>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</si>
  <si>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</si>
  <si>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</si>
  <si>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</si>
  <si>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</si>
  <si>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</si>
  <si>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</si>
  <si>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</si>
  <si>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</si>
  <si>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</si>
  <si>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</si>
  <si>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</si>
  <si>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</si>
  <si>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</si>
  <si>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</si>
  <si>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</si>
  <si>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</si>
  <si>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</si>
  <si>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</si>
  <si>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</si>
  <si>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</si>
  <si>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</si>
  <si>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</si>
  <si>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</si>
  <si>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</si>
  <si>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</si>
  <si>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</si>
  <si>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</si>
  <si>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</si>
  <si>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</si>
  <si>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</si>
  <si>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</si>
  <si>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</si>
  <si>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</si>
  <si>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</si>
  <si>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</si>
  <si>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</si>
  <si>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</si>
  <si>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</si>
  <si>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</si>
  <si>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</si>
  <si>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</si>
  <si>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</si>
  <si>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</si>
  <si>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</si>
  <si>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</si>
  <si>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</si>
  <si>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</si>
  <si>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</si>
  <si>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</si>
  <si>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</si>
  <si>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</si>
  <si>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</si>
  <si>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</si>
  <si>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</si>
  <si>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</si>
  <si>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</si>
  <si>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</si>
  <si>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</si>
  <si>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</si>
  <si>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</si>
  <si>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</si>
  <si>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</si>
  <si>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</si>
  <si>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</si>
  <si>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</si>
  <si>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</si>
  <si>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</si>
  <si>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</si>
  <si>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</si>
  <si>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</si>
  <si>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</si>
  <si>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</si>
  <si>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</si>
  <si>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</si>
  <si>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</si>
  <si>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</si>
  <si>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</si>
  <si>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</si>
  <si>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</si>
  <si>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</si>
  <si>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</si>
  <si>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</si>
  <si>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</si>
  <si>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</si>
  <si>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</si>
  <si>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</si>
  <si>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</si>
  <si>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</si>
  <si>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</si>
  <si>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</si>
  <si>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</si>
  <si>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</si>
  <si>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</si>
  <si>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</si>
  <si>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</si>
  <si>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</si>
  <si>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</si>
  <si>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</si>
  <si>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</si>
  <si>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</si>
  <si>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</si>
  <si>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</si>
  <si>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հ.85 մսուր-մանկապարտեզ» ՀՈԱԿ-ի </t>
  </si>
  <si>
    <t>Ե.  ՂԱՅԹՄԱԶՅԱՆ</t>
  </si>
  <si>
    <t>Է.  ԴԱՆԻԵԼՅԱՆ</t>
  </si>
  <si>
    <t>և դուրս գրված</t>
  </si>
  <si>
    <t>գնահատող</t>
  </si>
  <si>
    <t>2022թ.-ի մնացորդ</t>
  </si>
  <si>
    <t>համակարգիչ</t>
  </si>
  <si>
    <t>ազդանշանային համակարգ, տեսախցիկ</t>
  </si>
  <si>
    <r>
      <rPr>
        <b/>
        <sz val="1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</si>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</sst>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3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8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6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6" fillId="0" borderId="10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/>
    </xf>
    <xf numFmtId="0" fontId="47" fillId="0" borderId="10" xfId="0" applyFont="1" applyBorder="1" applyAlignment="1">
      <alignment vertical="center"/>
    </xf>
    <xf numFmtId="0" fontId="47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48" fillId="0" borderId="10" xfId="19" applyFont="1" applyBorder="1" applyAlignment="1">
      <alignment vertical="center"/>
    </xf>
    <xf numFmtId="0" fontId="47" fillId="0" borderId="10" xfId="19" applyFont="1" applyBorder="1" applyAlignment="1">
      <alignment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0" fillId="0" borderId="10" xfId="49" applyFont="1" applyBorder="1" applyAlignment="1">
      <alignment horizontal="left" vertical="center" wrapText="1"/>
    </xf>
    <xf numFmtId="0" fontId="41" fillId="0" borderId="10" xfId="49" applyFont="1" applyBorder="1" applyAlignment="1">
      <alignment horizontal="left"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1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left" vertical="center"/>
    </xf>
    <xf numFmtId="164" fontId="39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1" xfId="49" applyFont="1" applyBorder="1" applyAlignment="1">
      <alignment horizontal="center" vertical="center" wrapText="1"/>
    </xf>
    <xf numFmtId="0" fontId="39" fillId="0" borderId="27" xfId="49" applyFont="1" applyBorder="1" applyAlignment="1">
      <alignment horizontal="center" vertical="center" wrapText="1"/>
    </xf>
    <xf numFmtId="0" fontId="52" fillId="0" borderId="28" xfId="49" applyFont="1" applyBorder="1" applyAlignment="1">
      <alignment horizontal="center" vertical="center" wrapText="1"/>
    </xf>
    <xf numFmtId="0" fontId="39" fillId="0" borderId="28" xfId="49" applyFont="1" applyBorder="1" applyAlignment="1">
      <alignment horizontal="center" vertical="center" wrapText="1"/>
    </xf>
    <xf numFmtId="164" fontId="43" fillId="0" borderId="29" xfId="49" applyNumberFormat="1" applyFont="1" applyBorder="1" applyAlignment="1">
      <alignment horizontal="center" vertical="center" wrapText="1"/>
    </xf>
    <xf numFmtId="0" fontId="39" fillId="0" borderId="29" xfId="49" applyFont="1" applyBorder="1" applyAlignment="1">
      <alignment horizontal="center" vertical="center" wrapText="1"/>
    </xf>
    <xf numFmtId="0" fontId="42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6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166" fontId="44" fillId="0" borderId="17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39" fillId="0" borderId="22" xfId="49" applyNumberFormat="1" applyFont="1" applyBorder="1" applyAlignment="1">
      <alignment horizontal="center" vertical="center" wrapText="1"/>
    </xf>
    <xf numFmtId="166" fontId="39" fillId="0" borderId="23" xfId="49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8" fillId="0" borderId="0" xfId="0" applyFont="1" applyBorder="1" applyAlignment="1" applyProtection="1">
      <alignment horizontal="left" vertical="center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9" fillId="0" borderId="21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0" fillId="0" borderId="10" xfId="46" applyNumberFormat="1" applyFont="1" applyBorder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vertical="center"/>
      <protection locked="0"/>
    </xf>
    <xf numFmtId="0" fontId="53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3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Border="1" applyAlignment="1" applyProtection="1">
      <alignment horizontal="center" vertical="center"/>
      <protection locked="0"/>
    </xf>
    <xf numFmtId="0" fontId="54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8" fillId="0" borderId="0" xfId="45" applyFont="1" applyFill="1" applyBorder="1" applyAlignment="1" applyProtection="1">
      <alignment horizontal="center" vertical="center" wrapText="1"/>
      <protection locked="0"/>
    </xf>
    <xf numFmtId="0" fontId="58" fillId="0" borderId="0" xfId="45" applyFont="1" applyFill="1" applyBorder="1" applyAlignment="1" applyProtection="1">
      <alignment horizontal="center" vertical="center" wrapText="1"/>
      <protection locked="0"/>
    </xf>
    <xf numFmtId="0" fontId="55" fillId="0" borderId="0" xfId="45" applyFont="1" applyBorder="1" applyAlignment="1" applyProtection="1">
      <alignment vertical="center"/>
      <protection locked="0"/>
    </xf>
    <xf numFmtId="3" fontId="4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9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Border="1" applyAlignment="1" applyProtection="1">
      <alignment horizontal="center" vertical="center" wrapText="1"/>
      <protection locked="0"/>
    </xf>
    <xf numFmtId="166" fontId="41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2" fillId="0" borderId="0" xfId="49" applyFont="1" applyFill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9" fillId="0" borderId="0" xfId="49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39" fillId="0" borderId="18" xfId="49" applyNumberFormat="1" applyFont="1" applyBorder="1" applyAlignment="1">
      <alignment horizontal="center" vertical="center" wrapText="1"/>
    </xf>
    <xf numFmtId="3" fontId="40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0" fillId="0" borderId="10" xfId="58" applyNumberFormat="1" applyFont="1" applyBorder="1" applyAlignment="1">
      <alignment horizontal="center" vertical="center" wrapText="1"/>
    </xf>
    <xf numFmtId="164" fontId="39" fillId="0" borderId="0" xfId="58" applyNumberFormat="1" applyFont="1" applyBorder="1" applyAlignment="1">
      <alignment horizontal="center" vertical="center" wrapText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3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166" fontId="39" fillId="0" borderId="0" xfId="49" applyNumberFormat="1" applyFont="1" applyBorder="1" applyAlignment="1">
      <alignment horizontal="center" vertical="center" wrapText="1"/>
    </xf>
    <xf numFmtId="0" fontId="39" fillId="0" borderId="10" xfId="49" applyFont="1" applyBorder="1" applyAlignment="1">
      <alignment horizontal="center" vertical="center" wrapText="1"/>
    </xf>
    <xf numFmtId="164" fontId="39" fillId="0" borderId="10" xfId="49" applyNumberFormat="1" applyFont="1" applyBorder="1" applyAlignment="1">
      <alignment horizontal="center" vertical="center" wrapText="1"/>
    </xf>
    <xf numFmtId="0" fontId="39" fillId="0" borderId="0" xfId="49" applyFont="1" applyBorder="1" applyAlignment="1">
      <alignment vertical="center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39" fillId="0" borderId="33" xfId="49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39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166" fontId="39" fillId="0" borderId="0" xfId="59" applyNumberFormat="1" applyFont="1" applyBorder="1" applyAlignment="1">
      <alignment horizontal="center" vertical="center" wrapText="1"/>
    </xf>
    <xf numFmtId="166" fontId="40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0" fillId="0" borderId="0" xfId="59" applyFont="1" applyAlignment="1">
      <alignment horizontal="center" vertical="center" wrapText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8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0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right" vertical="center"/>
    </xf>
    <xf numFmtId="0" fontId="52" fillId="0" borderId="10" xfId="6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2" fillId="0" borderId="0" xfId="45" applyFont="1" applyBorder="1" applyAlignment="1" applyProtection="1">
      <alignment horizontal="left" vertical="center" wrapText="1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8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8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12" xfId="49" applyFont="1" applyFill="1" applyBorder="1" applyAlignment="1" applyProtection="1">
      <alignment wrapText="1"/>
      <protection locked="0"/>
    </xf>
    <xf numFmtId="0" fontId="37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7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39" fillId="0" borderId="0" xfId="49" applyFont="1" applyAlignment="1">
      <alignment horizontal="left" wrapText="1"/>
    </xf>
    <xf numFmtId="0" fontId="39" fillId="0" borderId="0" xfId="49" applyFont="1" applyAlignment="1">
      <alignment horizontal="center" wrapText="1"/>
    </xf>
    <xf numFmtId="165" fontId="47" fillId="0" borderId="0" xfId="51" applyNumberFormat="1" applyFont="1" applyFill="1" applyBorder="1" applyAlignment="1">
      <alignment wrapText="1"/>
    </xf>
    <xf numFmtId="0" fontId="50" fillId="0" borderId="0" xfId="0" applyFont="1" applyAlignment="1"/>
    <xf numFmtId="0" fontId="47" fillId="0" borderId="0" xfId="0" applyFont="1" applyAlignment="1"/>
    <xf numFmtId="0" fontId="48" fillId="0" borderId="0" xfId="0" applyFont="1" applyAlignment="1"/>
    <xf numFmtId="0" fontId="48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1" fillId="0" borderId="0" xfId="20" applyFont="1" applyFill="1" applyProtection="1">
      <protection locked="0"/>
    </xf>
    <xf numFmtId="0" fontId="31" fillId="0" borderId="0" xfId="20" applyFont="1" applyFill="1" applyAlignment="1" applyProtection="1">
      <alignment horizontal="center" wrapText="1"/>
      <protection locked="0"/>
    </xf>
    <xf numFmtId="0" fontId="31" fillId="0" borderId="0" xfId="20" applyFont="1" applyFill="1" applyAlignment="1" applyProtection="1">
      <alignment horizontal="center"/>
      <protection locked="0"/>
    </xf>
    <xf numFmtId="0" fontId="31" fillId="0" borderId="0" xfId="20" applyFont="1" applyFill="1" applyAlignment="1" applyProtection="1">
      <alignment horizontal="right" vertical="center"/>
      <protection locked="0"/>
    </xf>
    <xf numFmtId="0" fontId="27" fillId="0" borderId="0" xfId="20" applyFont="1" applyFill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horizontal="left" vertical="center"/>
      <protection locked="0"/>
    </xf>
    <xf numFmtId="0" fontId="31" fillId="0" borderId="0" xfId="0" applyFont="1" applyFill="1" applyProtection="1">
      <protection locked="0"/>
    </xf>
    <xf numFmtId="0" fontId="31" fillId="0" borderId="0" xfId="20" applyNumberFormat="1" applyFont="1" applyFill="1" applyAlignment="1" applyProtection="1">
      <alignment wrapText="1"/>
      <protection locked="0"/>
    </xf>
    <xf numFmtId="0" fontId="31" fillId="0" borderId="0" xfId="20" applyNumberFormat="1" applyFont="1" applyFill="1" applyAlignment="1" applyProtection="1">
      <alignment horizontal="center"/>
      <protection locked="0"/>
    </xf>
    <xf numFmtId="0" fontId="31" fillId="0" borderId="0" xfId="0" applyFont="1" applyFill="1" applyProtection="1">
      <protection hidden="1"/>
    </xf>
    <xf numFmtId="0" fontId="26" fillId="0" borderId="0" xfId="20" applyFont="1" applyFill="1" applyAlignment="1" applyProtection="1">
      <alignment horizontal="left" vertical="center"/>
      <protection locked="0"/>
    </xf>
    <xf numFmtId="0" fontId="26" fillId="0" borderId="0" xfId="20" applyFont="1" applyFill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vertical="center"/>
      <protection locked="0"/>
    </xf>
    <xf numFmtId="0" fontId="31" fillId="0" borderId="0" xfId="0" applyFont="1" applyFill="1" applyAlignment="1" applyProtection="1">
      <alignment vertical="center"/>
      <protection hidden="1"/>
    </xf>
    <xf numFmtId="0" fontId="28" fillId="0" borderId="0" xfId="20" applyFont="1" applyFill="1" applyAlignment="1" applyProtection="1">
      <alignment horizontal="center" vertical="center"/>
      <protection hidden="1"/>
    </xf>
    <xf numFmtId="0" fontId="28" fillId="0" borderId="0" xfId="20" applyFont="1" applyFill="1" applyAlignment="1" applyProtection="1">
      <alignment horizontal="center" vertical="center" wrapText="1"/>
      <protection hidden="1"/>
    </xf>
    <xf numFmtId="0" fontId="31" fillId="0" borderId="0" xfId="20" applyFont="1" applyFill="1" applyProtection="1">
      <protection hidden="1"/>
    </xf>
    <xf numFmtId="0" fontId="31" fillId="0" borderId="0" xfId="20" applyFont="1" applyFill="1" applyAlignment="1" applyProtection="1">
      <alignment wrapText="1"/>
      <protection hidden="1"/>
    </xf>
    <xf numFmtId="0" fontId="31" fillId="0" borderId="0" xfId="20" applyFont="1" applyFill="1" applyAlignment="1" applyProtection="1">
      <alignment horizontal="center"/>
      <protection hidden="1"/>
    </xf>
    <xf numFmtId="0" fontId="27" fillId="0" borderId="12" xfId="0" applyFont="1" applyFill="1" applyBorder="1" applyAlignment="1" applyProtection="1">
      <alignment horizontal="right" vertical="center" wrapText="1"/>
      <protection hidden="1"/>
    </xf>
    <xf numFmtId="0" fontId="27" fillId="0" borderId="0" xfId="0" applyFont="1" applyFill="1" applyBorder="1" applyAlignment="1" applyProtection="1">
      <alignment vertical="center" wrapText="1"/>
      <protection hidden="1"/>
    </xf>
    <xf numFmtId="0" fontId="33" fillId="0" borderId="13" xfId="20" applyFont="1" applyFill="1" applyBorder="1" applyAlignment="1" applyProtection="1">
      <alignment horizontal="center" vertical="center"/>
      <protection hidden="1"/>
    </xf>
    <xf numFmtId="0" fontId="33" fillId="0" borderId="13" xfId="20" applyFont="1" applyFill="1" applyBorder="1" applyAlignment="1" applyProtection="1">
      <alignment horizontal="center" vertical="center" wrapText="1"/>
      <protection hidden="1"/>
    </xf>
    <xf numFmtId="0" fontId="32" fillId="0" borderId="10" xfId="0" applyFont="1" applyFill="1" applyBorder="1" applyAlignment="1" applyProtection="1">
      <alignment horizontal="center" vertical="center" wrapText="1"/>
      <protection hidden="1"/>
    </xf>
    <xf numFmtId="0" fontId="33" fillId="0" borderId="10" xfId="0" applyFont="1" applyFill="1" applyBorder="1" applyAlignment="1" applyProtection="1">
      <alignment horizontal="center" vertical="center" wrapText="1"/>
      <protection hidden="1"/>
    </xf>
    <xf numFmtId="0" fontId="33" fillId="0" borderId="0" xfId="0" applyFont="1" applyFill="1" applyBorder="1" applyAlignment="1" applyProtection="1">
      <alignment vertical="center" wrapText="1"/>
      <protection hidden="1"/>
    </xf>
    <xf numFmtId="166" fontId="27" fillId="0" borderId="0" xfId="0" applyNumberFormat="1" applyFont="1" applyFill="1" applyAlignment="1" applyProtection="1">
      <alignment horizontal="left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32" fillId="0" borderId="0" xfId="0" applyFont="1" applyFill="1" applyAlignment="1" applyProtection="1">
      <alignment horizontal="center"/>
      <protection locked="0"/>
    </xf>
    <xf numFmtId="0" fontId="27" fillId="0" borderId="0" xfId="0" applyFont="1" applyFill="1" applyAlignment="1" applyProtection="1">
      <alignment horizontal="center" vertical="center"/>
      <protection hidden="1"/>
    </xf>
    <xf numFmtId="0" fontId="28" fillId="0" borderId="10" xfId="20" applyNumberFormat="1" applyFont="1" applyFill="1" applyBorder="1" applyAlignment="1" applyProtection="1">
      <alignment horizontal="center" vertical="center"/>
      <protection hidden="1"/>
    </xf>
    <xf numFmtId="165" fontId="28" fillId="0" borderId="10" xfId="20" applyNumberFormat="1" applyFont="1" applyFill="1" applyBorder="1" applyAlignment="1" applyProtection="1">
      <alignment horizontal="left" vertical="center" wrapText="1"/>
      <protection hidden="1"/>
    </xf>
    <xf numFmtId="167" fontId="28" fillId="0" borderId="10" xfId="20" applyNumberFormat="1" applyFont="1" applyFill="1" applyBorder="1" applyAlignment="1" applyProtection="1">
      <alignment horizontal="center" vertical="center" wrapText="1"/>
      <protection hidden="1"/>
    </xf>
    <xf numFmtId="167" fontId="28" fillId="0" borderId="0" xfId="20" applyNumberFormat="1" applyFont="1" applyFill="1" applyBorder="1" applyAlignment="1" applyProtection="1">
      <alignment vertical="center"/>
    </xf>
    <xf numFmtId="166" fontId="31" fillId="0" borderId="31" xfId="0" applyNumberFormat="1" applyFont="1" applyFill="1" applyBorder="1" applyAlignment="1" applyProtection="1">
      <alignment horizontal="center" vertical="center"/>
      <protection locked="0"/>
    </xf>
    <xf numFmtId="164" fontId="61" fillId="0" borderId="10" xfId="0" applyNumberFormat="1" applyFont="1" applyFill="1" applyBorder="1" applyAlignment="1" applyProtection="1">
      <alignment horizontal="center" vertical="center"/>
    </xf>
    <xf numFmtId="166" fontId="28" fillId="0" borderId="10" xfId="20" applyNumberFormat="1" applyFont="1" applyFill="1" applyBorder="1" applyAlignment="1" applyProtection="1">
      <alignment horizontal="center" vertical="center"/>
    </xf>
    <xf numFmtId="166" fontId="28" fillId="0" borderId="0" xfId="20" applyNumberFormat="1" applyFont="1" applyFill="1" applyBorder="1" applyAlignment="1" applyProtection="1">
      <alignment vertical="center"/>
    </xf>
    <xf numFmtId="0" fontId="30" fillId="0" borderId="10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Fill="1" applyBorder="1" applyAlignment="1" applyProtection="1">
      <alignment horizontal="left" vertical="center" wrapText="1"/>
      <protection hidden="1"/>
    </xf>
    <xf numFmtId="167" fontId="31" fillId="0" borderId="10" xfId="20" applyNumberFormat="1" applyFont="1" applyFill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Fill="1" applyBorder="1" applyAlignment="1" applyProtection="1">
      <alignment horizontal="center" vertical="center"/>
    </xf>
    <xf numFmtId="166" fontId="31" fillId="0" borderId="0" xfId="20" applyNumberFormat="1" applyFont="1" applyFill="1" applyBorder="1" applyAlignment="1" applyProtection="1">
      <alignment vertical="center"/>
    </xf>
    <xf numFmtId="2" fontId="31" fillId="0" borderId="0" xfId="0" applyNumberFormat="1" applyFont="1" applyFill="1" applyAlignment="1" applyProtection="1">
      <alignment horizontal="left" vertical="center"/>
      <protection locked="0"/>
    </xf>
    <xf numFmtId="2" fontId="31" fillId="0" borderId="0" xfId="0" applyNumberFormat="1" applyFont="1" applyFill="1" applyAlignment="1" applyProtection="1">
      <alignment horizontal="center" vertical="center"/>
      <protection locked="0"/>
    </xf>
    <xf numFmtId="166" fontId="31" fillId="0" borderId="10" xfId="20" applyNumberFormat="1" applyFont="1" applyFill="1" applyBorder="1" applyAlignment="1" applyProtection="1">
      <alignment horizontal="center" vertical="center"/>
      <protection locked="0"/>
    </xf>
    <xf numFmtId="166" fontId="31" fillId="0" borderId="0" xfId="20" applyNumberFormat="1" applyFont="1" applyFill="1" applyBorder="1" applyAlignment="1" applyProtection="1">
      <alignment vertical="center"/>
      <protection locked="0"/>
    </xf>
    <xf numFmtId="0" fontId="31" fillId="0" borderId="10" xfId="45" applyFont="1" applyFill="1" applyBorder="1" applyAlignment="1" applyProtection="1">
      <alignment horizontal="left" vertical="center" wrapText="1"/>
      <protection locked="0"/>
    </xf>
    <xf numFmtId="164" fontId="61" fillId="0" borderId="10" xfId="0" applyNumberFormat="1" applyFont="1" applyFill="1" applyBorder="1" applyAlignment="1" applyProtection="1">
      <alignment horizontal="center" vertical="center"/>
      <protection locked="0"/>
    </xf>
    <xf numFmtId="0" fontId="30" fillId="0" borderId="0" xfId="45" applyFont="1" applyFill="1" applyBorder="1" applyAlignment="1" applyProtection="1">
      <alignment horizontal="left" vertical="center"/>
      <protection locked="0"/>
    </xf>
    <xf numFmtId="166" fontId="31" fillId="0" borderId="0" xfId="0" applyNumberFormat="1" applyFont="1" applyFill="1" applyAlignment="1" applyProtection="1">
      <alignment horizontal="left" vertical="center"/>
      <protection locked="0"/>
    </xf>
    <xf numFmtId="0" fontId="28" fillId="0" borderId="10" xfId="20" applyNumberFormat="1" applyFont="1" applyFill="1" applyBorder="1" applyAlignment="1" applyProtection="1">
      <alignment horizontal="right" vertical="center"/>
      <protection hidden="1"/>
    </xf>
    <xf numFmtId="0" fontId="27" fillId="0" borderId="10" xfId="45" applyFont="1" applyFill="1" applyBorder="1" applyAlignment="1" applyProtection="1">
      <alignment horizontal="center" vertical="center"/>
      <protection locked="0"/>
    </xf>
    <xf numFmtId="0" fontId="27" fillId="0" borderId="10" xfId="45" applyFont="1" applyFill="1" applyBorder="1" applyAlignment="1" applyProtection="1">
      <alignment vertical="center" wrapText="1"/>
      <protection hidden="1"/>
    </xf>
    <xf numFmtId="166" fontId="27" fillId="0" borderId="10" xfId="20" applyNumberFormat="1" applyFont="1" applyFill="1" applyBorder="1" applyAlignment="1" applyProtection="1">
      <alignment horizontal="center" vertical="center"/>
      <protection locked="0"/>
    </xf>
    <xf numFmtId="166" fontId="27" fillId="0" borderId="10" xfId="20" applyNumberFormat="1" applyFont="1" applyFill="1" applyBorder="1" applyAlignment="1" applyProtection="1">
      <alignment horizontal="center" vertical="center"/>
    </xf>
    <xf numFmtId="166" fontId="27" fillId="0" borderId="0" xfId="20" applyNumberFormat="1" applyFont="1" applyFill="1" applyBorder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Fill="1" applyProtection="1">
      <protection hidden="1"/>
    </xf>
    <xf numFmtId="0" fontId="32" fillId="0" borderId="0" xfId="0" applyFont="1" applyFill="1" applyAlignment="1" applyProtection="1">
      <alignment horizontal="left" vertical="center"/>
      <protection locked="0"/>
    </xf>
    <xf numFmtId="0" fontId="27" fillId="0" borderId="0" xfId="0" applyFont="1" applyFill="1" applyAlignment="1" applyProtection="1">
      <alignment horizontal="left" vertical="center"/>
      <protection locked="0"/>
    </xf>
    <xf numFmtId="0" fontId="27" fillId="0" borderId="0" xfId="0" applyFont="1" applyFill="1" applyProtection="1">
      <protection locked="0"/>
    </xf>
    <xf numFmtId="0" fontId="27" fillId="0" borderId="0" xfId="0" applyFont="1" applyFill="1" applyProtection="1">
      <protection hidden="1"/>
    </xf>
    <xf numFmtId="164" fontId="27" fillId="0" borderId="10" xfId="20" applyNumberFormat="1" applyFont="1" applyFill="1" applyBorder="1" applyAlignment="1" applyProtection="1">
      <alignment horizontal="center" vertical="center"/>
      <protection locked="0"/>
    </xf>
    <xf numFmtId="0" fontId="27" fillId="0" borderId="10" xfId="0" applyFont="1" applyFill="1" applyBorder="1" applyAlignment="1" applyProtection="1">
      <alignment horizontal="left" vertical="center" wrapText="1"/>
    </xf>
    <xf numFmtId="167" fontId="27" fillId="0" borderId="10" xfId="20" applyNumberFormat="1" applyFont="1" applyFill="1" applyBorder="1" applyAlignment="1" applyProtection="1">
      <alignment horizontal="center" vertical="center" wrapText="1"/>
      <protection locked="0"/>
    </xf>
    <xf numFmtId="0" fontId="30" fillId="0" borderId="10" xfId="20" applyNumberFormat="1" applyFont="1" applyFill="1" applyBorder="1" applyAlignment="1" applyProtection="1">
      <alignment horizontal="center" vertical="center"/>
      <protection locked="0"/>
    </xf>
    <xf numFmtId="166" fontId="31" fillId="0" borderId="10" xfId="45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 applyAlignment="1" applyProtection="1">
      <alignment horizontal="left" vertical="center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30" fillId="0" borderId="0" xfId="0" applyFont="1" applyFill="1" applyProtection="1">
      <protection locked="0"/>
    </xf>
    <xf numFmtId="0" fontId="30" fillId="0" borderId="0" xfId="0" applyFont="1" applyFill="1" applyProtection="1">
      <protection hidden="1"/>
    </xf>
    <xf numFmtId="0" fontId="31" fillId="0" borderId="10" xfId="45" applyFont="1" applyFill="1" applyBorder="1" applyAlignment="1" applyProtection="1">
      <alignment horizontal="left" vertical="center" wrapText="1"/>
    </xf>
    <xf numFmtId="0" fontId="38" fillId="0" borderId="0" xfId="0" applyFont="1" applyFill="1" applyBorder="1" applyAlignment="1" applyProtection="1">
      <alignment vertical="center"/>
      <protection locked="0"/>
    </xf>
    <xf numFmtId="0" fontId="38" fillId="0" borderId="34" xfId="0" applyFont="1" applyFill="1" applyBorder="1" applyAlignment="1" applyProtection="1">
      <alignment vertical="center"/>
      <protection locked="0"/>
    </xf>
    <xf numFmtId="0" fontId="28" fillId="0" borderId="10" xfId="20" applyNumberFormat="1" applyFont="1" applyFill="1" applyBorder="1" applyAlignment="1" applyProtection="1">
      <alignment horizontal="right" vertical="center"/>
      <protection locked="0"/>
    </xf>
    <xf numFmtId="165" fontId="28" fillId="0" borderId="10" xfId="20" applyNumberFormat="1" applyFont="1" applyFill="1" applyBorder="1" applyAlignment="1" applyProtection="1">
      <alignment horizontal="left" vertical="center" wrapText="1"/>
    </xf>
    <xf numFmtId="0" fontId="28" fillId="0" borderId="0" xfId="0" applyFont="1" applyFill="1" applyProtection="1">
      <protection locked="0"/>
    </xf>
    <xf numFmtId="0" fontId="28" fillId="0" borderId="0" xfId="0" applyFont="1" applyFill="1" applyProtection="1">
      <protection hidden="1"/>
    </xf>
    <xf numFmtId="0" fontId="28" fillId="0" borderId="0" xfId="0" applyFont="1" applyFill="1" applyAlignment="1" applyProtection="1">
      <alignment horizontal="left" vertical="center"/>
      <protection locked="0"/>
    </xf>
    <xf numFmtId="0" fontId="28" fillId="0" borderId="0" xfId="0" applyFont="1" applyFill="1" applyAlignment="1" applyProtection="1">
      <alignment horizontal="center" vertical="center"/>
      <protection locked="0"/>
    </xf>
    <xf numFmtId="0" fontId="31" fillId="0" borderId="10" xfId="45" applyFont="1" applyFill="1" applyBorder="1" applyAlignment="1" applyProtection="1">
      <alignment vertical="center" wrapText="1"/>
      <protection hidden="1"/>
    </xf>
    <xf numFmtId="0" fontId="33" fillId="0" borderId="0" xfId="0" applyFont="1" applyFill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  <protection locked="0"/>
    </xf>
    <xf numFmtId="0" fontId="33" fillId="0" borderId="0" xfId="0" applyFont="1" applyFill="1" applyProtection="1">
      <protection locked="0"/>
    </xf>
    <xf numFmtId="0" fontId="33" fillId="0" borderId="0" xfId="0" applyFont="1" applyFill="1" applyProtection="1">
      <protection hidden="1"/>
    </xf>
    <xf numFmtId="0" fontId="31" fillId="0" borderId="10" xfId="45" applyFont="1" applyFill="1" applyBorder="1" applyAlignment="1" applyProtection="1">
      <alignment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26" fillId="0" borderId="0" xfId="0" applyFont="1" applyFill="1" applyProtection="1">
      <protection locked="0"/>
    </xf>
    <xf numFmtId="0" fontId="26" fillId="0" borderId="0" xfId="0" applyFont="1" applyFill="1" applyProtection="1">
      <protection hidden="1"/>
    </xf>
    <xf numFmtId="0" fontId="31" fillId="0" borderId="0" xfId="20" applyNumberFormat="1" applyFont="1" applyFill="1" applyBorder="1" applyAlignment="1" applyProtection="1">
      <alignment horizontal="center" vertical="center"/>
      <protection hidden="1"/>
    </xf>
    <xf numFmtId="165" fontId="31" fillId="0" borderId="0" xfId="20" applyNumberFormat="1" applyFont="1" applyFill="1" applyBorder="1" applyAlignment="1" applyProtection="1">
      <alignment horizontal="left" vertical="center" wrapText="1"/>
      <protection hidden="1"/>
    </xf>
    <xf numFmtId="165" fontId="31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Fill="1" applyBorder="1" applyAlignment="1" applyProtection="1">
      <alignment horizontal="left" vertical="center"/>
      <protection locked="0"/>
    </xf>
    <xf numFmtId="164" fontId="61" fillId="0" borderId="0" xfId="0" applyNumberFormat="1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/>
      <protection locked="0"/>
    </xf>
    <xf numFmtId="0" fontId="28" fillId="0" borderId="0" xfId="0" applyFont="1" applyFill="1" applyBorder="1" applyAlignment="1" applyProtection="1">
      <alignment vertical="center"/>
      <protection locked="0"/>
    </xf>
    <xf numFmtId="0" fontId="31" fillId="0" borderId="0" xfId="0" applyFont="1" applyFill="1" applyAlignment="1" applyProtection="1">
      <alignment vertical="center" wrapText="1"/>
      <protection hidden="1"/>
    </xf>
    <xf numFmtId="0" fontId="31" fillId="0" borderId="0" xfId="0" applyFont="1" applyFill="1" applyAlignment="1" applyProtection="1">
      <alignment horizontal="center" vertical="center"/>
      <protection hidden="1"/>
    </xf>
    <xf numFmtId="0" fontId="35" fillId="0" borderId="11" xfId="0" applyFont="1" applyFill="1" applyBorder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vertical="center"/>
      <protection hidden="1"/>
    </xf>
    <xf numFmtId="0" fontId="27" fillId="0" borderId="0" xfId="0" applyFont="1" applyFill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hidden="1"/>
    </xf>
    <xf numFmtId="0" fontId="28" fillId="0" borderId="0" xfId="0" applyFont="1" applyFill="1" applyAlignment="1" applyProtection="1">
      <alignment wrapText="1"/>
      <protection hidden="1"/>
    </xf>
    <xf numFmtId="0" fontId="28" fillId="0" borderId="0" xfId="0" applyFont="1" applyFill="1" applyAlignment="1" applyProtection="1">
      <alignment horizontal="center" vertical="center"/>
      <protection hidden="1"/>
    </xf>
    <xf numFmtId="0" fontId="28" fillId="0" borderId="0" xfId="0" applyFont="1" applyFill="1" applyBorder="1" applyAlignment="1" applyProtection="1">
      <protection locked="0"/>
    </xf>
    <xf numFmtId="164" fontId="61" fillId="0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vertical="center" wrapText="1"/>
      <protection hidden="1"/>
    </xf>
    <xf numFmtId="0" fontId="27" fillId="0" borderId="0" xfId="0" applyFont="1" applyFill="1" applyBorder="1" applyProtection="1">
      <protection locked="0"/>
    </xf>
    <xf numFmtId="0" fontId="27" fillId="0" borderId="0" xfId="0" applyFont="1" applyFill="1" applyAlignment="1" applyProtection="1">
      <alignment wrapText="1"/>
      <protection locked="0"/>
    </xf>
    <xf numFmtId="0" fontId="27" fillId="0" borderId="0" xfId="0" applyFont="1" applyFill="1" applyAlignment="1" applyProtection="1">
      <alignment horizontal="center"/>
      <protection locked="0"/>
    </xf>
    <xf numFmtId="0" fontId="27" fillId="0" borderId="0" xfId="0" applyFont="1" applyFill="1" applyBorder="1" applyAlignment="1" applyProtection="1">
      <alignment horizontal="left" vertical="center"/>
      <protection locked="0"/>
    </xf>
    <xf numFmtId="0" fontId="31" fillId="0" borderId="0" xfId="0" applyFont="1" applyFill="1" applyBorder="1" applyAlignment="1" applyProtection="1">
      <alignment vertical="center"/>
      <protection locked="0"/>
    </xf>
    <xf numFmtId="0" fontId="31" fillId="0" borderId="0" xfId="0" applyFont="1" applyFill="1" applyBorder="1" applyAlignment="1" applyProtection="1">
      <alignment vertical="center"/>
      <protection locked="0" hidden="1"/>
    </xf>
    <xf numFmtId="0" fontId="27" fillId="0" borderId="0" xfId="0" applyFont="1" applyFill="1" applyAlignment="1" applyProtection="1">
      <alignment wrapText="1"/>
      <protection hidden="1"/>
    </xf>
    <xf numFmtId="0" fontId="27" fillId="0" borderId="0" xfId="0" applyFont="1" applyFill="1" applyAlignment="1" applyProtection="1">
      <alignment horizontal="center"/>
      <protection hidden="1"/>
    </xf>
    <xf numFmtId="164" fontId="27" fillId="0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horizontal="center" vertical="center" wrapText="1"/>
      <protection locked="0"/>
    </xf>
    <xf numFmtId="0" fontId="63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Fill="1" applyAlignment="1" applyProtection="1">
      <alignment horizontal="center" vertical="center" wrapText="1"/>
      <protection locked="0"/>
    </xf>
    <xf numFmtId="0" fontId="28" fillId="0" borderId="0" xfId="20" applyFont="1" applyFill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31" fillId="0" borderId="0" xfId="20" applyFont="1" applyFill="1" applyAlignment="1" applyProtection="1">
      <alignment horizontal="right"/>
      <protection locked="0"/>
    </xf>
    <xf numFmtId="0" fontId="31" fillId="0" borderId="0" xfId="0" applyFont="1" applyFill="1" applyAlignment="1" applyProtection="1">
      <alignment horizontal="right"/>
      <protection locked="0"/>
    </xf>
    <xf numFmtId="0" fontId="26" fillId="0" borderId="0" xfId="20" applyFont="1" applyFill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7" fillId="25" borderId="30" xfId="45" applyFont="1" applyFill="1" applyBorder="1" applyAlignment="1">
      <alignment horizontal="center" vertical="center" wrapText="1"/>
    </xf>
    <xf numFmtId="0" fontId="57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Border="1" applyAlignment="1" applyProtection="1">
      <alignment horizontal="center"/>
    </xf>
    <xf numFmtId="0" fontId="38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5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0" fillId="0" borderId="0" xfId="59" applyFont="1" applyAlignment="1">
      <alignment horizontal="center" vertical="center" wrapText="1"/>
    </xf>
    <xf numFmtId="0" fontId="37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5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165" fontId="47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31" fillId="0" borderId="0" xfId="60" applyFont="1" applyAlignment="1">
      <alignment horizontal="left" vertical="center"/>
    </xf>
    <xf numFmtId="0" fontId="31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4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65.42578125" style="7" customWidth="1"/>
    <col min="3" max="3" width="20.7109375" style="7" customWidth="1"/>
    <col min="4" max="4" width="22.85546875" style="37" customWidth="1"/>
    <col min="5" max="5" width="6.85546875" style="37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0" s="6" customFormat="1">
      <c r="C1" s="417"/>
      <c r="D1" s="417" t="s">
        <v>199</v>
      </c>
      <c r="E1" s="426">
        <v>159</v>
      </c>
      <c r="F1" s="417"/>
    </row>
    <row r="2" spans="1:10" s="6" customFormat="1">
      <c r="C2" s="417"/>
      <c r="D2" s="568" t="s">
        <v>40</v>
      </c>
      <c r="E2" s="568"/>
      <c r="F2" s="417"/>
    </row>
    <row r="3" spans="1:10" s="6" customFormat="1">
      <c r="C3" s="417"/>
      <c r="D3" s="569" t="s">
        <v>251</v>
      </c>
      <c r="E3" s="569"/>
      <c r="F3" s="417"/>
    </row>
    <row r="4" spans="1:10" s="446" customFormat="1" ht="24.75" customHeight="1">
      <c r="B4" s="447"/>
      <c r="C4" s="447"/>
      <c r="D4" s="568" t="s">
        <v>252</v>
      </c>
      <c r="E4" s="568"/>
    </row>
    <row r="5" spans="1:10" s="446" customFormat="1" ht="20.25" customHeight="1">
      <c r="B5" s="447"/>
      <c r="C5" s="568" t="s">
        <v>253</v>
      </c>
      <c r="D5" s="568"/>
      <c r="E5" s="568"/>
    </row>
    <row r="6" spans="1:10" ht="20.25">
      <c r="A6" s="573" t="s">
        <v>41</v>
      </c>
      <c r="B6" s="573"/>
      <c r="C6" s="573"/>
      <c r="D6" s="573"/>
      <c r="E6" s="573"/>
      <c r="F6" s="38"/>
    </row>
    <row r="7" spans="1:10" ht="20.45" customHeight="1">
      <c r="A7" s="574" t="s">
        <v>257</v>
      </c>
      <c r="B7" s="574"/>
      <c r="C7" s="574"/>
      <c r="D7" s="574"/>
      <c r="E7" s="574"/>
      <c r="F7" s="68" t="s">
        <v>218</v>
      </c>
    </row>
    <row r="8" spans="1:10" ht="18.75" customHeight="1">
      <c r="A8" s="575" t="s">
        <v>231</v>
      </c>
      <c r="B8" s="575"/>
      <c r="C8" s="575"/>
      <c r="D8" s="575"/>
      <c r="E8" s="575"/>
      <c r="F8" s="39"/>
      <c r="G8" s="40"/>
      <c r="H8" s="40"/>
      <c r="I8" s="40"/>
      <c r="J8" s="40"/>
    </row>
    <row r="9" spans="1:10" ht="21.6" customHeight="1">
      <c r="A9" s="41"/>
      <c r="B9" s="310"/>
      <c r="C9" s="41"/>
      <c r="D9" s="415" t="s">
        <v>51</v>
      </c>
      <c r="E9" s="419"/>
      <c r="F9" s="42"/>
    </row>
    <row r="10" spans="1:10" ht="20.25">
      <c r="A10" s="43" t="s">
        <v>7</v>
      </c>
      <c r="B10" s="44" t="s">
        <v>145</v>
      </c>
      <c r="C10" s="45"/>
      <c r="D10" s="249"/>
      <c r="E10" s="249"/>
      <c r="F10" s="42"/>
    </row>
    <row r="11" spans="1:10">
      <c r="A11" s="121">
        <v>1</v>
      </c>
      <c r="B11" s="122" t="s">
        <v>115</v>
      </c>
      <c r="C11" s="48"/>
      <c r="D11" s="414">
        <v>48432</v>
      </c>
      <c r="E11" s="420"/>
      <c r="F11" s="42"/>
    </row>
    <row r="12" spans="1:10">
      <c r="A12" s="121">
        <f>+A11+1</f>
        <v>2</v>
      </c>
      <c r="B12" s="122" t="s">
        <v>8</v>
      </c>
      <c r="C12" s="48"/>
      <c r="D12" s="414">
        <v>1000</v>
      </c>
      <c r="E12" s="420"/>
      <c r="F12" s="42" t="s">
        <v>205</v>
      </c>
    </row>
    <row r="13" spans="1:10" hidden="1">
      <c r="A13" s="121">
        <f>+A12+1</f>
        <v>3</v>
      </c>
      <c r="B13" s="122" t="s">
        <v>61</v>
      </c>
      <c r="C13" s="48"/>
      <c r="D13" s="414">
        <f>+Komunal!N30</f>
        <v>0</v>
      </c>
      <c r="E13" s="420"/>
      <c r="F13" s="42"/>
    </row>
    <row r="14" spans="1:10" hidden="1">
      <c r="A14" s="121">
        <f t="shared" ref="A14:A16" si="0">+A13+1</f>
        <v>4</v>
      </c>
      <c r="B14" s="122" t="s">
        <v>116</v>
      </c>
      <c r="C14" s="48"/>
      <c r="D14" s="414"/>
      <c r="E14" s="420"/>
      <c r="F14" s="42"/>
    </row>
    <row r="15" spans="1:10" hidden="1">
      <c r="A15" s="121">
        <v>3</v>
      </c>
      <c r="B15" s="122" t="s">
        <v>9</v>
      </c>
      <c r="C15" s="48"/>
      <c r="D15" s="414"/>
      <c r="E15" s="420"/>
      <c r="F15" s="42">
        <v>2000</v>
      </c>
    </row>
    <row r="16" spans="1:10" hidden="1">
      <c r="A16" s="121">
        <f t="shared" si="0"/>
        <v>4</v>
      </c>
      <c r="B16" s="122" t="s">
        <v>70</v>
      </c>
      <c r="C16" s="48"/>
      <c r="D16" s="414"/>
      <c r="E16" s="420"/>
      <c r="F16" s="42"/>
    </row>
    <row r="17" spans="1:19">
      <c r="A17" s="121">
        <v>3</v>
      </c>
      <c r="B17" s="122" t="s">
        <v>123</v>
      </c>
      <c r="C17" s="48"/>
      <c r="D17" s="412">
        <f>SUM(D18:D19)</f>
        <v>2126.6999999999998</v>
      </c>
      <c r="E17" s="421"/>
      <c r="F17" s="42"/>
    </row>
    <row r="18" spans="1:19" s="3" customFormat="1" ht="16.5">
      <c r="A18" s="123">
        <v>3.1</v>
      </c>
      <c r="B18" s="35" t="s">
        <v>71</v>
      </c>
      <c r="C18" s="49"/>
      <c r="D18" s="413">
        <f>+D62</f>
        <v>2126.6999999999998</v>
      </c>
      <c r="E18" s="422"/>
      <c r="F18" s="57"/>
      <c r="G18" s="2"/>
      <c r="H18" s="2"/>
      <c r="I18" s="2"/>
      <c r="J18" s="2"/>
      <c r="K18" s="2"/>
      <c r="L18" s="2"/>
    </row>
    <row r="19" spans="1:19" s="3" customFormat="1" ht="16.5" hidden="1">
      <c r="A19" s="123">
        <v>7.2</v>
      </c>
      <c r="B19" s="35" t="s">
        <v>72</v>
      </c>
      <c r="C19" s="49"/>
      <c r="D19" s="411"/>
      <c r="E19" s="423"/>
      <c r="F19" s="57" t="s">
        <v>207</v>
      </c>
      <c r="G19" s="2"/>
      <c r="H19" s="2"/>
      <c r="K19" s="2"/>
      <c r="L19" s="260"/>
    </row>
    <row r="20" spans="1:19" hidden="1">
      <c r="A20" s="121">
        <f>+A17+1</f>
        <v>4</v>
      </c>
      <c r="B20" s="122" t="s">
        <v>10</v>
      </c>
      <c r="C20" s="48"/>
      <c r="D20" s="414"/>
      <c r="E20" s="420"/>
      <c r="F20" s="42"/>
    </row>
    <row r="21" spans="1:19" s="6" customFormat="1" hidden="1">
      <c r="A21" s="121">
        <f>+A20+1</f>
        <v>5</v>
      </c>
      <c r="B21" s="62"/>
      <c r="C21" s="428"/>
      <c r="D21" s="414"/>
      <c r="E21" s="420"/>
      <c r="F21" s="42"/>
    </row>
    <row r="22" spans="1:19" s="6" customFormat="1" hidden="1">
      <c r="A22" s="121">
        <f>+A21+1</f>
        <v>6</v>
      </c>
      <c r="B22" s="62"/>
      <c r="C22" s="428"/>
      <c r="D22" s="414"/>
      <c r="E22" s="420"/>
      <c r="F22" s="448" t="s">
        <v>229</v>
      </c>
    </row>
    <row r="23" spans="1:19">
      <c r="A23" s="43"/>
      <c r="B23" s="50" t="s">
        <v>28</v>
      </c>
      <c r="C23" s="45"/>
      <c r="D23" s="409">
        <f>SUM(D11:D17,D20:D22)</f>
        <v>51558.7</v>
      </c>
      <c r="E23" s="424"/>
      <c r="F23" s="42"/>
    </row>
    <row r="24" spans="1:19" ht="23.25" customHeight="1">
      <c r="A24" s="47"/>
      <c r="B24" s="43"/>
      <c r="C24" s="48"/>
      <c r="D24" s="412"/>
      <c r="E24" s="412"/>
      <c r="F24" s="42"/>
    </row>
    <row r="25" spans="1:19" ht="20.25">
      <c r="A25" s="43" t="s">
        <v>11</v>
      </c>
      <c r="B25" s="51" t="s">
        <v>146</v>
      </c>
      <c r="C25" s="46"/>
      <c r="D25" s="245"/>
      <c r="E25" s="245"/>
      <c r="F25" s="42"/>
      <c r="M25" s="6"/>
      <c r="N25" s="6"/>
      <c r="O25" s="6"/>
      <c r="P25" s="6"/>
      <c r="Q25" s="6"/>
      <c r="R25" s="6"/>
      <c r="S25" s="6"/>
    </row>
    <row r="26" spans="1:19">
      <c r="A26" s="121">
        <v>1</v>
      </c>
      <c r="B26" s="122" t="s">
        <v>12</v>
      </c>
      <c r="C26" s="48"/>
      <c r="D26" s="414">
        <f>+Ashkhatavardz!L9</f>
        <v>34781.9</v>
      </c>
      <c r="E26" s="420"/>
      <c r="F26" s="42"/>
    </row>
    <row r="27" spans="1:19" s="3" customFormat="1" ht="13.5">
      <c r="A27" s="124">
        <v>1.1000000000000001</v>
      </c>
      <c r="B27" s="125" t="s">
        <v>117</v>
      </c>
      <c r="C27" s="49"/>
      <c r="D27" s="413">
        <f>+Ashkhatavardz!I7</f>
        <v>700</v>
      </c>
      <c r="E27" s="422"/>
      <c r="F27" s="242"/>
      <c r="G27" s="2"/>
      <c r="H27" s="2"/>
      <c r="I27" s="2"/>
      <c r="J27" s="71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24">
        <v>1.2</v>
      </c>
      <c r="B28" s="117"/>
      <c r="C28" s="49"/>
      <c r="D28" s="411"/>
      <c r="E28" s="423"/>
      <c r="F28" s="8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21">
        <f>+A26+1</f>
        <v>2</v>
      </c>
      <c r="B29" s="122" t="s">
        <v>15</v>
      </c>
      <c r="C29" s="48"/>
      <c r="D29" s="414">
        <f>+L29-'Dramakan hosqer'!F80-L30</f>
        <v>10422.880000000001</v>
      </c>
      <c r="E29" s="420"/>
      <c r="F29" s="42"/>
      <c r="G29" s="430">
        <f>+ROUND((D11-12000)/30/12,0)</f>
        <v>101</v>
      </c>
      <c r="H29" s="430" t="s">
        <v>196</v>
      </c>
      <c r="I29" s="430">
        <v>550</v>
      </c>
      <c r="J29" s="430">
        <v>252</v>
      </c>
      <c r="K29" s="430" t="s">
        <v>197</v>
      </c>
      <c r="L29" s="430">
        <f>+ROUND(G29*I29*J29/1000,1)</f>
        <v>13998.6</v>
      </c>
      <c r="M29" s="43"/>
      <c r="N29" s="7" t="s">
        <v>256</v>
      </c>
    </row>
    <row r="30" spans="1:19">
      <c r="A30" s="121">
        <f>+A29+1</f>
        <v>3</v>
      </c>
      <c r="B30" s="122" t="s">
        <v>14</v>
      </c>
      <c r="C30" s="48"/>
      <c r="D30" s="414">
        <f>+Komunal!F28</f>
        <v>1471.8</v>
      </c>
      <c r="E30" s="420"/>
      <c r="F30" s="42">
        <f>+D30-Komunal!F20</f>
        <v>1471.8</v>
      </c>
      <c r="L30" s="6">
        <f>+L29*0.2</f>
        <v>2799.7200000000003</v>
      </c>
    </row>
    <row r="31" spans="1:19">
      <c r="A31" s="121">
        <f t="shared" ref="A31:A35" si="1">+A30+1</f>
        <v>4</v>
      </c>
      <c r="B31" s="122" t="s">
        <v>13</v>
      </c>
      <c r="C31" s="48"/>
      <c r="D31" s="414">
        <f>+Komunal!J28</f>
        <v>736.2</v>
      </c>
      <c r="E31" s="420"/>
      <c r="F31" s="42">
        <f>+D31-Komunal!J20</f>
        <v>736.2</v>
      </c>
    </row>
    <row r="32" spans="1:19">
      <c r="A32" s="121">
        <f t="shared" si="1"/>
        <v>5</v>
      </c>
      <c r="B32" s="122" t="s">
        <v>16</v>
      </c>
      <c r="C32" s="48"/>
      <c r="D32" s="414">
        <f>+Komunal!N28</f>
        <v>132.1</v>
      </c>
      <c r="E32" s="420"/>
      <c r="F32" s="42">
        <f>+D32-Komunal!N20</f>
        <v>132.1</v>
      </c>
    </row>
    <row r="33" spans="1:14">
      <c r="A33" s="121">
        <f t="shared" si="1"/>
        <v>6</v>
      </c>
      <c r="B33" s="122" t="s">
        <v>17</v>
      </c>
      <c r="C33" s="48"/>
      <c r="D33" s="414">
        <v>56.4</v>
      </c>
      <c r="E33" s="420"/>
      <c r="F33" s="42"/>
    </row>
    <row r="34" spans="1:14">
      <c r="A34" s="121">
        <f t="shared" si="1"/>
        <v>7</v>
      </c>
      <c r="B34" s="122" t="s">
        <v>18</v>
      </c>
      <c r="C34" s="48"/>
      <c r="D34" s="414">
        <v>60</v>
      </c>
      <c r="E34" s="420"/>
      <c r="F34" s="42"/>
    </row>
    <row r="35" spans="1:14">
      <c r="A35" s="121">
        <f t="shared" si="1"/>
        <v>8</v>
      </c>
      <c r="B35" s="122" t="s">
        <v>19</v>
      </c>
      <c r="C35" s="48"/>
      <c r="D35" s="414">
        <f>SUM(D36:D38)</f>
        <v>129.6</v>
      </c>
      <c r="E35" s="420"/>
      <c r="F35" s="42"/>
    </row>
    <row r="36" spans="1:14" s="3" customFormat="1" ht="13.5">
      <c r="A36" s="123">
        <v>8.1</v>
      </c>
      <c r="B36" s="35" t="s">
        <v>20</v>
      </c>
      <c r="C36" s="49"/>
      <c r="D36" s="411">
        <v>57.6</v>
      </c>
      <c r="E36" s="423"/>
      <c r="F36" s="8"/>
      <c r="G36" s="2"/>
      <c r="H36" s="2"/>
      <c r="I36" s="2"/>
      <c r="J36" s="2"/>
      <c r="K36" s="2"/>
      <c r="L36" s="2"/>
    </row>
    <row r="37" spans="1:14" s="3" customFormat="1" ht="13.5">
      <c r="A37" s="123">
        <v>8.1999999999999993</v>
      </c>
      <c r="B37" s="35" t="s">
        <v>21</v>
      </c>
      <c r="C37" s="49"/>
      <c r="D37" s="411">
        <v>6</v>
      </c>
      <c r="E37" s="423"/>
      <c r="F37" s="8"/>
      <c r="G37" s="2"/>
      <c r="H37" s="2"/>
      <c r="I37" s="2"/>
      <c r="J37" s="2"/>
      <c r="K37" s="2"/>
      <c r="L37" s="2"/>
    </row>
    <row r="38" spans="1:14" s="3" customFormat="1" ht="15" customHeight="1" thickBot="1">
      <c r="A38" s="123">
        <v>8.3000000000000007</v>
      </c>
      <c r="B38" s="35" t="s">
        <v>22</v>
      </c>
      <c r="C38" s="49"/>
      <c r="D38" s="411">
        <v>66</v>
      </c>
      <c r="E38" s="423"/>
      <c r="F38" s="8"/>
      <c r="G38" s="2"/>
      <c r="H38" s="2"/>
      <c r="J38" s="571" t="s">
        <v>198</v>
      </c>
      <c r="K38" s="571"/>
      <c r="L38" s="2"/>
    </row>
    <row r="39" spans="1:14" ht="17.45" hidden="1" customHeight="1" thickBot="1">
      <c r="A39" s="121">
        <f>+A35+1</f>
        <v>9</v>
      </c>
      <c r="B39" s="122" t="s">
        <v>23</v>
      </c>
      <c r="C39" s="48"/>
      <c r="D39" s="414"/>
      <c r="E39" s="420"/>
      <c r="F39" s="42"/>
      <c r="I39" s="431"/>
      <c r="J39" s="572"/>
      <c r="K39" s="572"/>
    </row>
    <row r="40" spans="1:14" ht="18" thickBot="1">
      <c r="A40" s="121">
        <v>9</v>
      </c>
      <c r="B40" s="122" t="s">
        <v>29</v>
      </c>
      <c r="C40" s="48"/>
      <c r="D40" s="414">
        <f>N40</f>
        <v>588</v>
      </c>
      <c r="E40" s="420"/>
      <c r="F40" s="42" t="s">
        <v>255</v>
      </c>
      <c r="J40" s="439">
        <v>4</v>
      </c>
      <c r="K40" s="437" t="s">
        <v>196</v>
      </c>
      <c r="L40" s="433">
        <v>147</v>
      </c>
      <c r="M40" s="440" t="s">
        <v>197</v>
      </c>
      <c r="N40" s="443">
        <f>+J40*L40</f>
        <v>588</v>
      </c>
    </row>
    <row r="41" spans="1:14">
      <c r="A41" s="121">
        <v>10</v>
      </c>
      <c r="B41" s="122" t="s">
        <v>24</v>
      </c>
      <c r="C41" s="48"/>
      <c r="D41" s="414">
        <v>150</v>
      </c>
      <c r="E41" s="420"/>
      <c r="F41" s="42"/>
      <c r="J41" s="438">
        <f>+J40</f>
        <v>4</v>
      </c>
      <c r="K41" s="429" t="s">
        <v>196</v>
      </c>
      <c r="L41" s="429">
        <v>28</v>
      </c>
      <c r="M41" s="441" t="s">
        <v>197</v>
      </c>
      <c r="N41" s="444">
        <f>+J41*L41</f>
        <v>112</v>
      </c>
    </row>
    <row r="42" spans="1:14">
      <c r="A42" s="121">
        <f t="shared" ref="A42:A59" si="2">+A41+1</f>
        <v>11</v>
      </c>
      <c r="B42" s="122" t="s">
        <v>73</v>
      </c>
      <c r="C42" s="48"/>
      <c r="D42" s="414">
        <v>100</v>
      </c>
      <c r="E42" s="420"/>
      <c r="F42" s="42"/>
      <c r="J42" s="434">
        <f>+J40</f>
        <v>4</v>
      </c>
      <c r="K42" s="429" t="s">
        <v>196</v>
      </c>
      <c r="L42" s="429">
        <v>28</v>
      </c>
      <c r="M42" s="441" t="s">
        <v>197</v>
      </c>
      <c r="N42" s="444">
        <f>+J42*L42</f>
        <v>112</v>
      </c>
    </row>
    <row r="43" spans="1:14">
      <c r="A43" s="121">
        <f t="shared" si="2"/>
        <v>12</v>
      </c>
      <c r="B43" s="122" t="s">
        <v>47</v>
      </c>
      <c r="C43" s="48"/>
      <c r="D43" s="414">
        <v>30</v>
      </c>
      <c r="E43" s="420"/>
      <c r="F43" s="42"/>
      <c r="J43" s="434">
        <f>+J40</f>
        <v>4</v>
      </c>
      <c r="K43" s="429" t="s">
        <v>196</v>
      </c>
      <c r="L43" s="429">
        <v>72.5</v>
      </c>
      <c r="M43" s="441" t="s">
        <v>197</v>
      </c>
      <c r="N43" s="444">
        <f>+J43*L43</f>
        <v>290</v>
      </c>
    </row>
    <row r="44" spans="1:14" ht="18" thickBot="1">
      <c r="A44" s="121">
        <f t="shared" si="2"/>
        <v>13</v>
      </c>
      <c r="B44" s="122" t="s">
        <v>118</v>
      </c>
      <c r="C44" s="48"/>
      <c r="D44" s="414">
        <v>10</v>
      </c>
      <c r="E44" s="420"/>
      <c r="F44" s="42"/>
      <c r="J44" s="435">
        <f>+J40</f>
        <v>4</v>
      </c>
      <c r="K44" s="436" t="s">
        <v>196</v>
      </c>
      <c r="L44" s="436">
        <v>38.700000000000003</v>
      </c>
      <c r="M44" s="442" t="s">
        <v>197</v>
      </c>
      <c r="N44" s="445">
        <f>+J44*L44</f>
        <v>154.80000000000001</v>
      </c>
    </row>
    <row r="45" spans="1:14" hidden="1">
      <c r="A45" s="121">
        <f t="shared" si="2"/>
        <v>14</v>
      </c>
      <c r="B45" s="122" t="s">
        <v>119</v>
      </c>
      <c r="C45" s="48"/>
      <c r="D45" s="414"/>
      <c r="E45" s="420"/>
      <c r="F45" s="42"/>
    </row>
    <row r="46" spans="1:14">
      <c r="A46" s="121">
        <v>14</v>
      </c>
      <c r="B46" s="122" t="s">
        <v>25</v>
      </c>
      <c r="C46" s="48"/>
      <c r="D46" s="414">
        <v>188.1</v>
      </c>
      <c r="E46" s="420"/>
      <c r="F46" s="42"/>
    </row>
    <row r="47" spans="1:14">
      <c r="A47" s="121">
        <f t="shared" si="2"/>
        <v>15</v>
      </c>
      <c r="B47" s="122" t="s">
        <v>26</v>
      </c>
      <c r="C47" s="48"/>
      <c r="D47" s="414">
        <v>108</v>
      </c>
      <c r="E47" s="420"/>
      <c r="F47" s="42"/>
    </row>
    <row r="48" spans="1:14">
      <c r="A48" s="121">
        <f t="shared" si="2"/>
        <v>16</v>
      </c>
      <c r="B48" s="122" t="s">
        <v>65</v>
      </c>
      <c r="C48" s="48"/>
      <c r="D48" s="414">
        <v>224.5</v>
      </c>
      <c r="E48" s="420"/>
      <c r="F48" s="42"/>
    </row>
    <row r="49" spans="1:12" hidden="1">
      <c r="A49" s="121">
        <f t="shared" si="2"/>
        <v>17</v>
      </c>
      <c r="B49" s="122" t="s">
        <v>52</v>
      </c>
      <c r="C49" s="48"/>
      <c r="D49" s="414">
        <f>+D13</f>
        <v>0</v>
      </c>
      <c r="E49" s="420"/>
      <c r="F49" s="42"/>
    </row>
    <row r="50" spans="1:12">
      <c r="A50" s="121">
        <v>17</v>
      </c>
      <c r="B50" s="122" t="s">
        <v>44</v>
      </c>
      <c r="C50" s="48"/>
      <c r="D50" s="414">
        <v>105</v>
      </c>
      <c r="E50" s="420"/>
      <c r="F50" s="42"/>
    </row>
    <row r="51" spans="1:12">
      <c r="A51" s="121">
        <f t="shared" si="2"/>
        <v>18</v>
      </c>
      <c r="B51" s="122" t="s">
        <v>74</v>
      </c>
      <c r="C51" s="48"/>
      <c r="D51" s="414">
        <v>10.5</v>
      </c>
      <c r="E51" s="420"/>
      <c r="F51" s="42"/>
    </row>
    <row r="52" spans="1:12">
      <c r="A52" s="121">
        <f t="shared" si="2"/>
        <v>19</v>
      </c>
      <c r="B52" s="122" t="s">
        <v>75</v>
      </c>
      <c r="C52" s="48"/>
      <c r="D52" s="414">
        <v>95</v>
      </c>
      <c r="E52" s="420"/>
      <c r="F52" s="42"/>
    </row>
    <row r="53" spans="1:12">
      <c r="A53" s="121">
        <f t="shared" si="2"/>
        <v>20</v>
      </c>
      <c r="B53" s="122" t="s">
        <v>45</v>
      </c>
      <c r="C53" s="48"/>
      <c r="D53" s="414">
        <v>6</v>
      </c>
      <c r="E53" s="420"/>
      <c r="F53" s="42"/>
    </row>
    <row r="54" spans="1:12">
      <c r="A54" s="121">
        <f t="shared" si="2"/>
        <v>21</v>
      </c>
      <c r="B54" s="122" t="s">
        <v>120</v>
      </c>
      <c r="C54" s="48"/>
      <c r="D54" s="414">
        <v>6</v>
      </c>
      <c r="E54" s="420"/>
      <c r="F54" s="42"/>
    </row>
    <row r="55" spans="1:12" hidden="1">
      <c r="A55" s="121">
        <f t="shared" si="2"/>
        <v>22</v>
      </c>
      <c r="B55" s="122" t="s">
        <v>46</v>
      </c>
      <c r="C55" s="48"/>
      <c r="D55" s="414"/>
      <c r="E55" s="420"/>
      <c r="F55" s="42"/>
    </row>
    <row r="56" spans="1:12" hidden="1">
      <c r="A56" s="121">
        <f t="shared" si="2"/>
        <v>23</v>
      </c>
      <c r="B56" s="122" t="s">
        <v>62</v>
      </c>
      <c r="C56" s="48"/>
      <c r="D56" s="414"/>
      <c r="E56" s="420"/>
      <c r="F56" s="42"/>
    </row>
    <row r="57" spans="1:12" hidden="1">
      <c r="A57" s="121">
        <f t="shared" si="2"/>
        <v>24</v>
      </c>
      <c r="B57" s="122"/>
      <c r="C57" s="48"/>
      <c r="D57" s="414"/>
      <c r="E57" s="420"/>
      <c r="F57" s="42"/>
    </row>
    <row r="58" spans="1:12" hidden="1">
      <c r="A58" s="121">
        <f t="shared" si="2"/>
        <v>25</v>
      </c>
      <c r="B58" s="122"/>
      <c r="C58" s="48"/>
      <c r="D58" s="414"/>
      <c r="E58" s="420"/>
      <c r="F58" s="42"/>
    </row>
    <row r="59" spans="1:12" s="6" customFormat="1" hidden="1">
      <c r="A59" s="121">
        <f t="shared" si="2"/>
        <v>26</v>
      </c>
      <c r="B59" s="62"/>
      <c r="C59" s="428"/>
      <c r="D59" s="414"/>
      <c r="E59" s="420"/>
      <c r="F59" s="42"/>
    </row>
    <row r="60" spans="1:12" s="6" customFormat="1" ht="17.25" hidden="1" customHeight="1">
      <c r="A60" s="121">
        <f>+A59+1</f>
        <v>27</v>
      </c>
      <c r="B60" s="62"/>
      <c r="C60" s="428"/>
      <c r="D60" s="414"/>
      <c r="E60" s="420"/>
      <c r="F60" s="448" t="s">
        <v>121</v>
      </c>
    </row>
    <row r="61" spans="1:12">
      <c r="A61" s="121">
        <v>22</v>
      </c>
      <c r="B61" s="122" t="s">
        <v>27</v>
      </c>
      <c r="C61" s="48"/>
      <c r="D61" s="414">
        <v>2126.6999999999998</v>
      </c>
      <c r="E61" s="420"/>
      <c r="F61" s="42"/>
    </row>
    <row r="62" spans="1:12" s="3" customFormat="1" ht="13.5">
      <c r="A62" s="124">
        <v>22.1</v>
      </c>
      <c r="B62" s="56" t="s">
        <v>76</v>
      </c>
      <c r="C62" s="49"/>
      <c r="D62" s="411">
        <f>+D61</f>
        <v>2126.6999999999998</v>
      </c>
      <c r="E62" s="423"/>
      <c r="F62" s="24"/>
      <c r="G62" s="2"/>
      <c r="H62" s="2"/>
      <c r="I62" s="2"/>
      <c r="J62" s="2"/>
      <c r="K62" s="2"/>
      <c r="L62" s="2"/>
    </row>
    <row r="63" spans="1:12">
      <c r="A63" s="121">
        <f>+A61+1</f>
        <v>23</v>
      </c>
      <c r="B63" s="122" t="s">
        <v>77</v>
      </c>
      <c r="C63" s="48"/>
      <c r="D63" s="414">
        <v>20</v>
      </c>
      <c r="E63" s="420"/>
      <c r="F63" s="42"/>
    </row>
    <row r="64" spans="1:12" hidden="1">
      <c r="A64" s="121">
        <f>+A63+1</f>
        <v>24</v>
      </c>
      <c r="B64" s="122" t="s">
        <v>66</v>
      </c>
      <c r="C64" s="48"/>
      <c r="D64" s="414"/>
      <c r="E64" s="420"/>
      <c r="F64" s="42"/>
    </row>
    <row r="65" spans="1:12">
      <c r="A65" s="52"/>
      <c r="B65" s="53" t="s">
        <v>30</v>
      </c>
      <c r="C65" s="45"/>
      <c r="D65" s="409">
        <f>SUM(D26,D29:D35,D39:D61,D63:D64)</f>
        <v>51558.679999999993</v>
      </c>
      <c r="E65" s="424"/>
      <c r="F65" s="570">
        <f>+D23-D65</f>
        <v>2.0000000004074536E-2</v>
      </c>
      <c r="G65" s="570"/>
    </row>
    <row r="66" spans="1:12" ht="30.75" customHeight="1">
      <c r="B66" s="54"/>
      <c r="C66" s="9"/>
      <c r="D66" s="47"/>
      <c r="E66" s="47"/>
      <c r="F66" s="42"/>
    </row>
    <row r="67" spans="1:12" s="6" customFormat="1" ht="26.25" hidden="1" customHeight="1">
      <c r="B67" s="363" t="s">
        <v>2</v>
      </c>
      <c r="C67" s="410"/>
      <c r="D67" s="407" t="s">
        <v>258</v>
      </c>
      <c r="E67" s="410"/>
      <c r="F67" s="42"/>
    </row>
    <row r="68" spans="1:12" s="6" customFormat="1" ht="15.75" hidden="1" customHeight="1">
      <c r="B68" s="361"/>
      <c r="D68" s="408" t="s">
        <v>92</v>
      </c>
      <c r="E68" s="425"/>
      <c r="F68" s="42"/>
    </row>
    <row r="69" spans="1:12" s="6" customFormat="1" ht="30.75" hidden="1" customHeight="1">
      <c r="B69" s="363" t="s">
        <v>6</v>
      </c>
      <c r="C69" s="407"/>
      <c r="D69" s="407" t="s">
        <v>259</v>
      </c>
      <c r="E69" s="407"/>
      <c r="F69" s="42"/>
    </row>
    <row r="70" spans="1:12" s="6" customFormat="1" ht="13.5" hidden="1" customHeight="1">
      <c r="B70" s="42"/>
      <c r="D70" s="408" t="s">
        <v>92</v>
      </c>
      <c r="E70" s="425"/>
      <c r="F70" s="42"/>
    </row>
    <row r="71" spans="1:12" s="6" customFormat="1" hidden="1">
      <c r="B71" s="71" t="s">
        <v>201</v>
      </c>
      <c r="C71" s="42"/>
      <c r="D71" s="362"/>
      <c r="E71" s="362"/>
      <c r="F71" s="42"/>
    </row>
    <row r="72" spans="1:12" s="628" customFormat="1" ht="36.75" customHeight="1">
      <c r="A72" s="626" t="s">
        <v>266</v>
      </c>
      <c r="B72" s="626"/>
      <c r="C72" s="627"/>
      <c r="D72" s="630" t="s">
        <v>267</v>
      </c>
      <c r="E72" s="630"/>
      <c r="G72" s="629" t="s">
        <v>268</v>
      </c>
    </row>
    <row r="73" spans="1:12" s="55" customFormat="1" ht="40.5" customHeight="1">
      <c r="B73" s="246"/>
      <c r="C73" s="215"/>
      <c r="D73" s="47"/>
      <c r="F73" s="47"/>
      <c r="G73" s="42"/>
      <c r="H73" s="42"/>
      <c r="I73" s="42"/>
      <c r="J73" s="42"/>
      <c r="K73" s="42"/>
      <c r="L73" s="42"/>
    </row>
    <row r="74" spans="1:12">
      <c r="B74" s="55"/>
      <c r="C74" s="55"/>
      <c r="D74" s="47"/>
      <c r="E74" s="47"/>
      <c r="F74" s="42"/>
    </row>
    <row r="75" spans="1:12">
      <c r="B75" s="55"/>
      <c r="C75" s="55"/>
      <c r="D75" s="47"/>
      <c r="E75" s="47"/>
      <c r="F75" s="42"/>
    </row>
    <row r="76" spans="1:12">
      <c r="B76" s="55"/>
      <c r="C76" s="55"/>
      <c r="D76" s="47"/>
      <c r="E76" s="47"/>
    </row>
    <row r="77" spans="1:12">
      <c r="B77" s="55"/>
      <c r="C77" s="55"/>
      <c r="D77" s="47"/>
      <c r="E77" s="47"/>
    </row>
    <row r="78" spans="1:12">
      <c r="B78" s="55"/>
      <c r="C78" s="55"/>
      <c r="D78" s="47"/>
      <c r="E78" s="47"/>
    </row>
    <row r="79" spans="1:12">
      <c r="B79" s="55"/>
      <c r="C79" s="55"/>
      <c r="D79" s="47"/>
      <c r="E79" s="47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3" orientation="portrait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3" zoomScaleSheetLayoutView="100" workbookViewId="0">
      <selection activeCell="A89" sqref="A89:XFD89"/>
    </sheetView>
  </sheetViews>
  <sheetFormatPr defaultColWidth="9.140625" defaultRowHeight="13.5"/>
  <cols>
    <col min="1" max="1" width="5.42578125" style="512" customWidth="1"/>
    <col min="2" max="2" width="66.85546875" style="565" customWidth="1"/>
    <col min="3" max="3" width="11.28515625" style="566" customWidth="1"/>
    <col min="4" max="4" width="11.5703125" style="566" customWidth="1"/>
    <col min="5" max="5" width="12.42578125" style="566" customWidth="1"/>
    <col min="6" max="6" width="11.28515625" style="512" customWidth="1"/>
    <col min="7" max="7" width="4.140625" style="512" customWidth="1"/>
    <col min="8" max="8" width="23.140625" style="510" hidden="1" customWidth="1"/>
    <col min="9" max="9" width="6.5703125" style="476" hidden="1" customWidth="1"/>
    <col min="10" max="10" width="11.42578125" style="476" hidden="1" customWidth="1"/>
    <col min="11" max="16" width="0" style="511" hidden="1" customWidth="1"/>
    <col min="17" max="16384" width="9.140625" style="512"/>
  </cols>
  <sheetData>
    <row r="1" spans="1:16" s="455" customFormat="1" ht="17.25">
      <c r="A1" s="449"/>
      <c r="B1" s="450"/>
      <c r="C1" s="451"/>
      <c r="D1" s="451"/>
      <c r="E1" s="451"/>
      <c r="F1" s="452" t="s">
        <v>199</v>
      </c>
      <c r="G1" s="453">
        <f>+'Ekamut-caxs'!E1+1</f>
        <v>160</v>
      </c>
      <c r="H1" s="454"/>
      <c r="I1" s="446"/>
      <c r="J1" s="446"/>
    </row>
    <row r="2" spans="1:16" s="455" customFormat="1" ht="17.25">
      <c r="A2" s="449"/>
      <c r="B2" s="456"/>
      <c r="C2" s="457"/>
      <c r="D2" s="457"/>
      <c r="E2" s="579" t="s">
        <v>40</v>
      </c>
      <c r="F2" s="579"/>
      <c r="G2" s="579"/>
      <c r="H2" s="454"/>
      <c r="I2" s="446"/>
      <c r="J2" s="446"/>
    </row>
    <row r="3" spans="1:16" s="455" customFormat="1" ht="17.25">
      <c r="A3" s="449"/>
      <c r="B3" s="456"/>
      <c r="C3" s="457"/>
      <c r="D3" s="457"/>
      <c r="E3" s="579" t="s">
        <v>251</v>
      </c>
      <c r="F3" s="579"/>
      <c r="G3" s="579"/>
      <c r="H3" s="454"/>
      <c r="I3" s="446"/>
      <c r="J3" s="446"/>
    </row>
    <row r="4" spans="1:16" s="455" customFormat="1" ht="22.5" customHeight="1">
      <c r="A4" s="449"/>
      <c r="B4" s="456"/>
      <c r="C4" s="457"/>
      <c r="D4" s="457"/>
      <c r="E4" s="580" t="str">
        <f>+'Ekamut-caxs'!D4</f>
        <v xml:space="preserve">_____. _____. 2023թ. </v>
      </c>
      <c r="F4" s="580"/>
      <c r="G4" s="580"/>
      <c r="H4" s="454"/>
      <c r="I4" s="446"/>
      <c r="J4" s="446"/>
    </row>
    <row r="5" spans="1:16" s="455" customFormat="1" ht="22.5" customHeight="1">
      <c r="A5" s="449"/>
      <c r="B5" s="456"/>
      <c r="C5" s="457"/>
      <c r="D5" s="457"/>
      <c r="E5" s="580" t="str">
        <f>+'Ekamut-caxs'!C5</f>
        <v xml:space="preserve">հ. __________- Ա որոշմամբ </v>
      </c>
      <c r="F5" s="580"/>
      <c r="G5" s="580"/>
      <c r="H5" s="454"/>
      <c r="I5" s="446"/>
      <c r="J5" s="446"/>
    </row>
    <row r="6" spans="1:16" s="458" customFormat="1" ht="19.5" customHeight="1">
      <c r="A6" s="581" t="s">
        <v>41</v>
      </c>
      <c r="B6" s="581"/>
      <c r="C6" s="581"/>
      <c r="D6" s="581"/>
      <c r="E6" s="581"/>
      <c r="F6" s="581"/>
      <c r="G6" s="581"/>
      <c r="H6" s="454"/>
      <c r="I6" s="446"/>
      <c r="J6" s="446"/>
      <c r="K6" s="455"/>
      <c r="L6" s="455"/>
      <c r="M6" s="455"/>
      <c r="N6" s="455"/>
      <c r="O6" s="455"/>
      <c r="P6" s="455"/>
    </row>
    <row r="7" spans="1:16" s="462" customFormat="1" ht="20.45" customHeight="1">
      <c r="A7" s="576" t="str">
        <f>+'Ekamut-caxs'!A7:D7</f>
        <v xml:space="preserve">«Երևանի հ.85 մսուր-մանկապարտեզ» ՀՈԱԿ-ի </v>
      </c>
      <c r="B7" s="576"/>
      <c r="C7" s="576"/>
      <c r="D7" s="576"/>
      <c r="E7" s="576"/>
      <c r="F7" s="576"/>
      <c r="G7" s="576"/>
      <c r="H7" s="459"/>
      <c r="I7" s="460"/>
      <c r="J7" s="460"/>
      <c r="K7" s="461"/>
      <c r="L7" s="461"/>
      <c r="M7" s="461"/>
      <c r="N7" s="461"/>
      <c r="O7" s="461"/>
      <c r="P7" s="461"/>
    </row>
    <row r="8" spans="1:16" s="462" customFormat="1" ht="18.75" customHeight="1">
      <c r="A8" s="577" t="s">
        <v>232</v>
      </c>
      <c r="B8" s="577"/>
      <c r="C8" s="577"/>
      <c r="D8" s="577"/>
      <c r="E8" s="577"/>
      <c r="F8" s="577"/>
      <c r="G8" s="577"/>
      <c r="H8" s="454"/>
      <c r="I8" s="446"/>
      <c r="J8" s="446"/>
      <c r="K8" s="461"/>
      <c r="L8" s="461"/>
      <c r="M8" s="461"/>
      <c r="N8" s="461"/>
      <c r="O8" s="461"/>
      <c r="P8" s="461"/>
    </row>
    <row r="9" spans="1:16" s="462" customFormat="1" ht="11.25" hidden="1" customHeight="1">
      <c r="A9" s="463"/>
      <c r="B9" s="464"/>
      <c r="C9" s="463"/>
      <c r="D9" s="463"/>
      <c r="E9" s="463"/>
      <c r="F9" s="463"/>
      <c r="G9" s="463"/>
      <c r="H9" s="454"/>
      <c r="I9" s="446"/>
      <c r="J9" s="446"/>
      <c r="K9" s="461"/>
      <c r="L9" s="461"/>
      <c r="M9" s="461"/>
      <c r="N9" s="461"/>
      <c r="O9" s="461"/>
      <c r="P9" s="461"/>
    </row>
    <row r="10" spans="1:16" s="458" customFormat="1" ht="15" customHeight="1">
      <c r="A10" s="465"/>
      <c r="B10" s="466"/>
      <c r="C10" s="467"/>
      <c r="D10" s="467"/>
      <c r="E10" s="467"/>
      <c r="F10" s="468" t="s">
        <v>254</v>
      </c>
      <c r="G10" s="469"/>
      <c r="H10" s="454"/>
      <c r="I10" s="446"/>
      <c r="J10" s="446"/>
      <c r="K10" s="455"/>
      <c r="L10" s="455"/>
      <c r="M10" s="455"/>
      <c r="N10" s="455"/>
      <c r="O10" s="455"/>
      <c r="P10" s="455"/>
    </row>
    <row r="11" spans="1:16" s="478" customFormat="1" ht="33.75" thickBot="1">
      <c r="A11" s="470" t="s">
        <v>3</v>
      </c>
      <c r="B11" s="471" t="s">
        <v>31</v>
      </c>
      <c r="C11" s="472" t="s">
        <v>211</v>
      </c>
      <c r="D11" s="473" t="s">
        <v>212</v>
      </c>
      <c r="E11" s="473" t="s">
        <v>213</v>
      </c>
      <c r="F11" s="473" t="s">
        <v>42</v>
      </c>
      <c r="G11" s="474"/>
      <c r="H11" s="475">
        <f>+F12-F65</f>
        <v>2483.5999999999985</v>
      </c>
      <c r="I11" s="476"/>
      <c r="J11" s="477" t="s">
        <v>250</v>
      </c>
      <c r="K11" s="476"/>
      <c r="L11" s="476"/>
      <c r="M11" s="476"/>
      <c r="N11" s="476"/>
      <c r="O11" s="476"/>
      <c r="P11" s="476"/>
    </row>
    <row r="12" spans="1:16" s="458" customFormat="1" ht="35.25" thickBot="1">
      <c r="A12" s="479" t="s">
        <v>7</v>
      </c>
      <c r="B12" s="480" t="s">
        <v>32</v>
      </c>
      <c r="C12" s="481">
        <f>+F12</f>
        <v>2889.5999999999985</v>
      </c>
      <c r="D12" s="481">
        <f>+F12</f>
        <v>2889.5999999999985</v>
      </c>
      <c r="E12" s="481">
        <f>+F12</f>
        <v>2889.5999999999985</v>
      </c>
      <c r="F12" s="481">
        <f>+'Dramakani hamematakan'!D6</f>
        <v>2889.5999999999985</v>
      </c>
      <c r="G12" s="482"/>
      <c r="H12" s="578" t="s">
        <v>265</v>
      </c>
      <c r="I12" s="578"/>
      <c r="J12" s="483"/>
      <c r="K12" s="484" t="str">
        <f>IF((D12-C12)&lt;0, (0),"")</f>
        <v/>
      </c>
      <c r="L12" s="484" t="str">
        <f>IF((+E12-D12)&lt;0, (0),"")</f>
        <v/>
      </c>
      <c r="M12" s="484" t="str">
        <f>IF((+F12-E12)&lt;0, (0),"")</f>
        <v/>
      </c>
      <c r="N12" s="455"/>
      <c r="O12" s="455"/>
      <c r="P12" s="455"/>
    </row>
    <row r="13" spans="1:16" s="458" customFormat="1" ht="17.25" customHeight="1">
      <c r="A13" s="479" t="s">
        <v>11</v>
      </c>
      <c r="B13" s="480" t="s">
        <v>80</v>
      </c>
      <c r="C13" s="485">
        <f>SUM(C14:C23)</f>
        <v>9936.4</v>
      </c>
      <c r="D13" s="485">
        <f>SUM(D14:D23)</f>
        <v>22294.400000000001</v>
      </c>
      <c r="E13" s="485">
        <f>SUM(E14:E23)</f>
        <v>34652.400000000001</v>
      </c>
      <c r="F13" s="485">
        <f>SUM(F14:G23)</f>
        <v>49432</v>
      </c>
      <c r="G13" s="486"/>
      <c r="H13" s="454"/>
      <c r="I13" s="446"/>
      <c r="J13" s="446"/>
      <c r="K13" s="484" t="str">
        <f>IF((D13-C13)&lt;0, (0),"")</f>
        <v/>
      </c>
      <c r="L13" s="484" t="str">
        <f t="shared" ref="L13:L44" si="0">IF((+E13-D13)&lt;0, (0),"")</f>
        <v/>
      </c>
      <c r="M13" s="484" t="str">
        <f t="shared" ref="M13:M75" si="1">IF((+F13-E13)&lt;0, (0),"")</f>
        <v/>
      </c>
      <c r="N13" s="455"/>
      <c r="O13" s="455"/>
      <c r="P13" s="455"/>
    </row>
    <row r="14" spans="1:16" s="458" customFormat="1" ht="17.25">
      <c r="A14" s="487">
        <v>1</v>
      </c>
      <c r="B14" s="488" t="str">
        <f>+'Ekamut-caxs'!B11</f>
        <v>Սուբսիդիայից</v>
      </c>
      <c r="C14" s="489">
        <v>9686.4</v>
      </c>
      <c r="D14" s="489">
        <v>21794.400000000001</v>
      </c>
      <c r="E14" s="489">
        <v>33902.400000000001</v>
      </c>
      <c r="F14" s="490">
        <f>+'Ekamut-caxs'!D11</f>
        <v>48432</v>
      </c>
      <c r="G14" s="491"/>
      <c r="H14" s="454"/>
      <c r="I14" s="446"/>
      <c r="J14" s="446"/>
      <c r="K14" s="484" t="str">
        <f t="shared" ref="K14:K75" si="2">IF((D14-C14)&lt;0, (0),"")</f>
        <v/>
      </c>
      <c r="L14" s="484" t="str">
        <f t="shared" si="0"/>
        <v/>
      </c>
      <c r="M14" s="484" t="str">
        <f t="shared" si="1"/>
        <v/>
      </c>
      <c r="N14" s="455"/>
      <c r="O14" s="455"/>
      <c r="P14" s="455"/>
    </row>
    <row r="15" spans="1:16" s="458" customFormat="1" ht="17.25">
      <c r="A15" s="487">
        <f>+A14+1</f>
        <v>2</v>
      </c>
      <c r="B15" s="488" t="str">
        <f>+'Ekamut-caxs'!B12</f>
        <v xml:space="preserve">Վճարովի ծառայություններից </v>
      </c>
      <c r="C15" s="489">
        <v>250</v>
      </c>
      <c r="D15" s="489">
        <v>500</v>
      </c>
      <c r="E15" s="489">
        <v>750</v>
      </c>
      <c r="F15" s="490">
        <f>+'Ekamut-caxs'!D12</f>
        <v>1000</v>
      </c>
      <c r="G15" s="491"/>
      <c r="H15" s="454"/>
      <c r="I15" s="446"/>
      <c r="J15" s="446"/>
      <c r="K15" s="484" t="str">
        <f t="shared" si="2"/>
        <v/>
      </c>
      <c r="L15" s="484" t="str">
        <f t="shared" si="0"/>
        <v/>
      </c>
      <c r="M15" s="484" t="str">
        <f t="shared" si="1"/>
        <v/>
      </c>
      <c r="N15" s="455"/>
      <c r="O15" s="455"/>
      <c r="P15" s="455"/>
    </row>
    <row r="16" spans="1:16" s="458" customFormat="1" ht="17.25" hidden="1">
      <c r="A16" s="487">
        <f>+A15+1</f>
        <v>3</v>
      </c>
      <c r="B16" s="488" t="str">
        <f>+'Ekamut-caxs'!B13</f>
        <v>Սպասարկման և կոմունալ համավճարներից</v>
      </c>
      <c r="C16" s="489"/>
      <c r="D16" s="489"/>
      <c r="E16" s="489"/>
      <c r="F16" s="490">
        <f>+'Ekamut-caxs'!D13</f>
        <v>0</v>
      </c>
      <c r="G16" s="491"/>
      <c r="H16" s="454"/>
      <c r="I16" s="446"/>
      <c r="J16" s="446"/>
      <c r="K16" s="484" t="str">
        <f t="shared" si="2"/>
        <v/>
      </c>
      <c r="L16" s="484" t="str">
        <f t="shared" si="0"/>
        <v/>
      </c>
      <c r="M16" s="484" t="str">
        <f t="shared" si="1"/>
        <v/>
      </c>
      <c r="N16" s="455"/>
      <c r="O16" s="455"/>
      <c r="P16" s="455"/>
    </row>
    <row r="17" spans="1:16" s="458" customFormat="1" ht="17.25" hidden="1">
      <c r="A17" s="487">
        <f t="shared" ref="A17:A22" si="3">+A16+1</f>
        <v>4</v>
      </c>
      <c r="B17" s="488" t="str">
        <f>+'Ekamut-caxs'!B14</f>
        <v>Ֆինանսական օգնությունից (օգնիր մանկապարտեզիդ)</v>
      </c>
      <c r="C17" s="489"/>
      <c r="D17" s="489"/>
      <c r="E17" s="489"/>
      <c r="F17" s="490">
        <f>+'Ekamut-caxs'!D14</f>
        <v>0</v>
      </c>
      <c r="G17" s="491"/>
      <c r="H17" s="492"/>
      <c r="I17" s="493"/>
      <c r="J17" s="493"/>
      <c r="K17" s="484" t="str">
        <f t="shared" si="2"/>
        <v/>
      </c>
      <c r="L17" s="484" t="str">
        <f t="shared" si="0"/>
        <v/>
      </c>
      <c r="M17" s="484" t="str">
        <f t="shared" si="1"/>
        <v/>
      </c>
      <c r="N17" s="455"/>
      <c r="O17" s="455"/>
      <c r="P17" s="455"/>
    </row>
    <row r="18" spans="1:16" s="458" customFormat="1" ht="17.25" hidden="1">
      <c r="A18" s="487">
        <v>3</v>
      </c>
      <c r="B18" s="488" t="str">
        <f>+'Ekamut-caxs'!B15</f>
        <v>Ֆինանսական օգնությունից</v>
      </c>
      <c r="C18" s="489"/>
      <c r="D18" s="489"/>
      <c r="E18" s="489"/>
      <c r="F18" s="490">
        <f>+'Ekamut-caxs'!D15</f>
        <v>0</v>
      </c>
      <c r="G18" s="491"/>
      <c r="H18" s="454"/>
      <c r="I18" s="446"/>
      <c r="J18" s="446"/>
      <c r="K18" s="484" t="str">
        <f t="shared" si="2"/>
        <v/>
      </c>
      <c r="L18" s="484" t="str">
        <f t="shared" si="0"/>
        <v/>
      </c>
      <c r="M18" s="484" t="str">
        <f t="shared" si="1"/>
        <v/>
      </c>
      <c r="N18" s="455"/>
      <c r="O18" s="455"/>
      <c r="P18" s="455"/>
    </row>
    <row r="19" spans="1:16" s="458" customFormat="1" ht="16.5" hidden="1" customHeight="1">
      <c r="A19" s="487">
        <f t="shared" si="3"/>
        <v>4</v>
      </c>
      <c r="B19" s="488" t="str">
        <f>+'Ekamut-caxs'!B16</f>
        <v>Չփոխանակվող գործարքներից (դրամաշնորհից)</v>
      </c>
      <c r="C19" s="489"/>
      <c r="D19" s="489"/>
      <c r="E19" s="489"/>
      <c r="F19" s="494">
        <f>+'Ekamut-caxs'!D16</f>
        <v>0</v>
      </c>
      <c r="G19" s="495"/>
      <c r="H19" s="492"/>
      <c r="I19" s="493"/>
      <c r="J19" s="493"/>
      <c r="K19" s="484" t="str">
        <f t="shared" si="2"/>
        <v/>
      </c>
      <c r="L19" s="484" t="str">
        <f t="shared" si="0"/>
        <v/>
      </c>
      <c r="M19" s="484" t="str">
        <f t="shared" si="1"/>
        <v/>
      </c>
      <c r="N19" s="455"/>
      <c r="O19" s="455"/>
      <c r="P19" s="455"/>
    </row>
    <row r="20" spans="1:16" s="458" customFormat="1" ht="16.5" hidden="1" customHeight="1">
      <c r="A20" s="487">
        <f t="shared" si="3"/>
        <v>5</v>
      </c>
      <c r="B20" s="488" t="s">
        <v>33</v>
      </c>
      <c r="C20" s="489"/>
      <c r="D20" s="489"/>
      <c r="E20" s="489"/>
      <c r="F20" s="494"/>
      <c r="G20" s="495"/>
      <c r="H20" s="492"/>
      <c r="I20" s="493"/>
      <c r="J20" s="493"/>
      <c r="K20" s="484" t="str">
        <f t="shared" si="2"/>
        <v/>
      </c>
      <c r="L20" s="484" t="str">
        <f t="shared" si="0"/>
        <v/>
      </c>
      <c r="M20" s="484" t="str">
        <f t="shared" si="1"/>
        <v/>
      </c>
      <c r="N20" s="455"/>
      <c r="O20" s="455"/>
      <c r="P20" s="455"/>
    </row>
    <row r="21" spans="1:16" s="458" customFormat="1" ht="16.5" hidden="1" customHeight="1">
      <c r="A21" s="487">
        <f t="shared" si="3"/>
        <v>6</v>
      </c>
      <c r="B21" s="488" t="str">
        <f>+'Ekamut-caxs'!B20</f>
        <v>Բանկի տոկոսից</v>
      </c>
      <c r="C21" s="489"/>
      <c r="D21" s="489"/>
      <c r="E21" s="489"/>
      <c r="F21" s="490">
        <f>+'Ekamut-caxs'!D20</f>
        <v>0</v>
      </c>
      <c r="G21" s="491"/>
      <c r="H21" s="492"/>
      <c r="I21" s="493"/>
      <c r="J21" s="493"/>
      <c r="K21" s="484" t="str">
        <f t="shared" si="2"/>
        <v/>
      </c>
      <c r="L21" s="484" t="str">
        <f t="shared" si="0"/>
        <v/>
      </c>
      <c r="M21" s="484" t="str">
        <f t="shared" si="1"/>
        <v/>
      </c>
      <c r="N21" s="455"/>
      <c r="O21" s="455"/>
      <c r="P21" s="455"/>
    </row>
    <row r="22" spans="1:16" s="455" customFormat="1" ht="16.5" hidden="1" customHeight="1">
      <c r="A22" s="487">
        <f t="shared" si="3"/>
        <v>7</v>
      </c>
      <c r="B22" s="496">
        <f>+'Ekamut-caxs'!B21</f>
        <v>0</v>
      </c>
      <c r="C22" s="489"/>
      <c r="D22" s="489"/>
      <c r="E22" s="489"/>
      <c r="F22" s="494">
        <f>+'Ekamut-caxs'!D21</f>
        <v>0</v>
      </c>
      <c r="G22" s="495"/>
      <c r="H22" s="492"/>
      <c r="I22" s="493"/>
      <c r="J22" s="493"/>
      <c r="K22" s="497" t="str">
        <f>IF((D22-C22)&lt;0, (0),"")</f>
        <v/>
      </c>
      <c r="L22" s="497" t="str">
        <f t="shared" si="0"/>
        <v/>
      </c>
      <c r="M22" s="497" t="str">
        <f t="shared" si="1"/>
        <v/>
      </c>
    </row>
    <row r="23" spans="1:16" s="455" customFormat="1" ht="16.5" hidden="1" customHeight="1">
      <c r="A23" s="487">
        <f>+A22+1</f>
        <v>8</v>
      </c>
      <c r="B23" s="496">
        <f>+'Ekamut-caxs'!B22</f>
        <v>0</v>
      </c>
      <c r="C23" s="489"/>
      <c r="D23" s="489"/>
      <c r="E23" s="489"/>
      <c r="F23" s="494">
        <f>+'Ekamut-caxs'!D22</f>
        <v>0</v>
      </c>
      <c r="G23" s="495"/>
      <c r="H23" s="498" t="s">
        <v>229</v>
      </c>
      <c r="I23" s="493"/>
      <c r="J23" s="493"/>
      <c r="K23" s="497" t="str">
        <f t="shared" si="2"/>
        <v/>
      </c>
      <c r="L23" s="497" t="str">
        <f t="shared" si="0"/>
        <v/>
      </c>
      <c r="M23" s="497" t="str">
        <f t="shared" si="1"/>
        <v/>
      </c>
    </row>
    <row r="24" spans="1:16" s="458" customFormat="1" ht="34.5">
      <c r="A24" s="479" t="s">
        <v>34</v>
      </c>
      <c r="B24" s="480" t="s">
        <v>81</v>
      </c>
      <c r="C24" s="485">
        <f>C25+C67+C79</f>
        <v>12826.046666666667</v>
      </c>
      <c r="D24" s="485">
        <f>D25+D67+D79</f>
        <v>25183.966666666667</v>
      </c>
      <c r="E24" s="485">
        <f>E25+E67+E79</f>
        <v>37541.986666666664</v>
      </c>
      <c r="F24" s="485">
        <f>F25+F67+F79</f>
        <v>51013.979999999996</v>
      </c>
      <c r="G24" s="486"/>
      <c r="H24" s="499"/>
      <c r="I24" s="446"/>
      <c r="J24" s="446"/>
      <c r="K24" s="484" t="str">
        <f t="shared" si="2"/>
        <v/>
      </c>
      <c r="L24" s="484" t="str">
        <f t="shared" si="0"/>
        <v/>
      </c>
      <c r="M24" s="484" t="str">
        <f t="shared" si="1"/>
        <v/>
      </c>
      <c r="N24" s="455"/>
      <c r="O24" s="455"/>
      <c r="P24" s="455"/>
    </row>
    <row r="25" spans="1:16" s="458" customFormat="1" ht="17.25">
      <c r="A25" s="500" t="s">
        <v>54</v>
      </c>
      <c r="B25" s="480" t="s">
        <v>57</v>
      </c>
      <c r="C25" s="485">
        <f>SUM(C26,C29:C35,C39:C61,C65:C66)</f>
        <v>12826.046666666667</v>
      </c>
      <c r="D25" s="485">
        <f>SUM(D26,D29:D35,D39:D61,D65:D66)</f>
        <v>24783.966666666667</v>
      </c>
      <c r="E25" s="485">
        <f>SUM(E26,E29:E35,E39:E61,E65:E66)</f>
        <v>37141.986666666664</v>
      </c>
      <c r="F25" s="485">
        <f>SUM(F26,F29:F35,F39:F61,F65:F66)</f>
        <v>49837.979999999996</v>
      </c>
      <c r="G25" s="486"/>
      <c r="H25" s="454"/>
      <c r="I25" s="446"/>
      <c r="J25" s="446"/>
      <c r="K25" s="484" t="str">
        <f t="shared" si="2"/>
        <v/>
      </c>
      <c r="L25" s="484" t="str">
        <f t="shared" si="0"/>
        <v/>
      </c>
      <c r="M25" s="484" t="str">
        <f t="shared" si="1"/>
        <v/>
      </c>
      <c r="N25" s="455"/>
      <c r="O25" s="455"/>
      <c r="P25" s="455"/>
    </row>
    <row r="26" spans="1:16" s="458" customFormat="1" ht="16.5" customHeight="1">
      <c r="A26" s="487">
        <v>1</v>
      </c>
      <c r="B26" s="488" t="str">
        <f>+'Ekamut-caxs'!B26</f>
        <v>Աշխատավարձի գծով, որից՝</v>
      </c>
      <c r="C26" s="489">
        <v>8685</v>
      </c>
      <c r="D26" s="489">
        <v>17370</v>
      </c>
      <c r="E26" s="489">
        <v>26060</v>
      </c>
      <c r="F26" s="490">
        <f>+'Ekamut-caxs'!D26</f>
        <v>34781.9</v>
      </c>
      <c r="G26" s="491"/>
      <c r="H26" s="492"/>
      <c r="I26" s="493"/>
      <c r="J26" s="493"/>
      <c r="K26" s="484" t="str">
        <f t="shared" si="2"/>
        <v/>
      </c>
      <c r="L26" s="484" t="str">
        <f t="shared" si="0"/>
        <v/>
      </c>
      <c r="M26" s="484" t="str">
        <f t="shared" si="1"/>
        <v/>
      </c>
      <c r="N26" s="455"/>
      <c r="O26" s="455"/>
      <c r="P26" s="455"/>
    </row>
    <row r="27" spans="1:16" s="508" customFormat="1" ht="14.25">
      <c r="A27" s="501">
        <v>1.1000000000000001</v>
      </c>
      <c r="B27" s="502" t="str">
        <f>+'Ekamut-caxs'!B27</f>
        <v>վճարովի ծառայության գծով</v>
      </c>
      <c r="C27" s="503">
        <v>175</v>
      </c>
      <c r="D27" s="503">
        <v>350</v>
      </c>
      <c r="E27" s="503">
        <v>525</v>
      </c>
      <c r="F27" s="504">
        <f>+'Ekamut-caxs'!D27</f>
        <v>700</v>
      </c>
      <c r="G27" s="505"/>
      <c r="H27" s="475"/>
      <c r="I27" s="506"/>
      <c r="J27" s="506"/>
      <c r="K27" s="484" t="str">
        <f t="shared" si="2"/>
        <v/>
      </c>
      <c r="L27" s="484" t="str">
        <f t="shared" si="0"/>
        <v/>
      </c>
      <c r="M27" s="484" t="str">
        <f t="shared" si="1"/>
        <v/>
      </c>
      <c r="N27" s="507"/>
      <c r="O27" s="507"/>
      <c r="P27" s="507"/>
    </row>
    <row r="28" spans="1:16" s="508" customFormat="1" ht="14.25" hidden="1">
      <c r="A28" s="501">
        <v>1.2</v>
      </c>
      <c r="B28" s="502">
        <f>+'Ekamut-caxs'!B28</f>
        <v>0</v>
      </c>
      <c r="C28" s="503"/>
      <c r="D28" s="503"/>
      <c r="E28" s="503"/>
      <c r="F28" s="504">
        <f>+'Ekamut-caxs'!D28</f>
        <v>0</v>
      </c>
      <c r="G28" s="505"/>
      <c r="H28" s="509"/>
      <c r="I28" s="506"/>
      <c r="J28" s="506"/>
      <c r="K28" s="484" t="str">
        <f t="shared" si="2"/>
        <v/>
      </c>
      <c r="L28" s="484" t="str">
        <f t="shared" si="0"/>
        <v/>
      </c>
      <c r="M28" s="484" t="str">
        <f t="shared" si="1"/>
        <v/>
      </c>
      <c r="N28" s="507"/>
      <c r="O28" s="507"/>
      <c r="P28" s="507"/>
    </row>
    <row r="29" spans="1:16" s="458" customFormat="1" ht="16.5" customHeight="1">
      <c r="A29" s="487">
        <f>+A26+1</f>
        <v>2</v>
      </c>
      <c r="B29" s="488" t="str">
        <f>+'Ekamut-caxs'!B29</f>
        <v>Սննդի գծով</v>
      </c>
      <c r="C29" s="489">
        <f>+F29/12*2+333.4</f>
        <v>2070.5466666666666</v>
      </c>
      <c r="D29" s="489">
        <f>+F29/12*5+196.5</f>
        <v>4539.3666666666668</v>
      </c>
      <c r="E29" s="489">
        <f>+F29/12*8+592.8</f>
        <v>7541.3866666666672</v>
      </c>
      <c r="F29" s="490">
        <f>+'Ekamut-caxs'!D29</f>
        <v>10422.880000000001</v>
      </c>
      <c r="G29" s="491"/>
      <c r="H29" s="492"/>
      <c r="I29" s="493"/>
      <c r="J29" s="493"/>
      <c r="K29" s="484" t="str">
        <f t="shared" si="2"/>
        <v/>
      </c>
      <c r="L29" s="484" t="str">
        <f t="shared" si="0"/>
        <v/>
      </c>
      <c r="M29" s="484" t="str">
        <f>IF((+F29-E29)&lt;0, (0),"")</f>
        <v/>
      </c>
      <c r="N29" s="455"/>
      <c r="O29" s="455"/>
      <c r="P29" s="455"/>
    </row>
    <row r="30" spans="1:16" s="458" customFormat="1" ht="16.5" customHeight="1">
      <c r="A30" s="487">
        <f>+A29+1</f>
        <v>3</v>
      </c>
      <c r="B30" s="488" t="str">
        <f>+'Ekamut-caxs'!B30</f>
        <v>Ջեռուցման գծով</v>
      </c>
      <c r="C30" s="489">
        <v>800</v>
      </c>
      <c r="D30" s="489">
        <v>850</v>
      </c>
      <c r="E30" s="489">
        <v>900</v>
      </c>
      <c r="F30" s="490">
        <f>+'Ekamut-caxs'!D30</f>
        <v>1471.8</v>
      </c>
      <c r="G30" s="491"/>
      <c r="H30" s="492">
        <f>+F30-Komunal!F27</f>
        <v>-1470303.5999999999</v>
      </c>
      <c r="I30" s="493"/>
      <c r="J30" s="493"/>
      <c r="K30" s="484" t="str">
        <f t="shared" si="2"/>
        <v/>
      </c>
      <c r="L30" s="484" t="str">
        <f t="shared" si="0"/>
        <v/>
      </c>
      <c r="M30" s="484" t="str">
        <f t="shared" si="1"/>
        <v/>
      </c>
      <c r="N30" s="455"/>
      <c r="O30" s="455"/>
      <c r="P30" s="455"/>
    </row>
    <row r="31" spans="1:16" s="458" customFormat="1" ht="16.5" customHeight="1">
      <c r="A31" s="487">
        <f t="shared" ref="A31:A35" si="4">+A30+1</f>
        <v>4</v>
      </c>
      <c r="B31" s="488" t="str">
        <f>+'Ekamut-caxs'!B31</f>
        <v>Էլեկտրաէներգիայի գծով</v>
      </c>
      <c r="C31" s="489">
        <v>350</v>
      </c>
      <c r="D31" s="489">
        <v>380</v>
      </c>
      <c r="E31" s="489">
        <v>600</v>
      </c>
      <c r="F31" s="490">
        <f>+'Ekamut-caxs'!D31</f>
        <v>736.2</v>
      </c>
      <c r="G31" s="491"/>
      <c r="H31" s="492">
        <f>+F31-Komunal!J27</f>
        <v>-735416.00000000012</v>
      </c>
      <c r="I31" s="493"/>
      <c r="J31" s="493"/>
      <c r="K31" s="484" t="str">
        <f t="shared" si="2"/>
        <v/>
      </c>
      <c r="L31" s="484" t="str">
        <f t="shared" si="0"/>
        <v/>
      </c>
      <c r="M31" s="484" t="str">
        <f t="shared" si="1"/>
        <v/>
      </c>
      <c r="N31" s="455"/>
      <c r="O31" s="455"/>
      <c r="P31" s="455"/>
    </row>
    <row r="32" spans="1:16" s="458" customFormat="1" ht="16.5" customHeight="1">
      <c r="A32" s="487">
        <f t="shared" si="4"/>
        <v>5</v>
      </c>
      <c r="B32" s="488" t="str">
        <f>+'Ekamut-caxs'!B32</f>
        <v>Ջրմուղ-կոյուղու գծով</v>
      </c>
      <c r="C32" s="489">
        <v>33</v>
      </c>
      <c r="D32" s="489">
        <v>66</v>
      </c>
      <c r="E32" s="489">
        <v>99</v>
      </c>
      <c r="F32" s="490">
        <f>+'Ekamut-caxs'!D32</f>
        <v>132.1</v>
      </c>
      <c r="G32" s="491"/>
      <c r="H32" s="492">
        <f>+F32-Komunal!N27</f>
        <v>-131977.63</v>
      </c>
      <c r="I32" s="493"/>
      <c r="J32" s="493"/>
      <c r="K32" s="484" t="str">
        <f t="shared" si="2"/>
        <v/>
      </c>
      <c r="L32" s="484" t="str">
        <f t="shared" si="0"/>
        <v/>
      </c>
      <c r="M32" s="484" t="str">
        <f t="shared" si="1"/>
        <v/>
      </c>
      <c r="N32" s="455"/>
      <c r="O32" s="455"/>
      <c r="P32" s="455"/>
    </row>
    <row r="33" spans="1:16" s="458" customFormat="1" ht="16.5" customHeight="1">
      <c r="A33" s="487">
        <f t="shared" si="4"/>
        <v>6</v>
      </c>
      <c r="B33" s="488" t="str">
        <f>+'Ekamut-caxs'!B33</f>
        <v>Աղբահանության գծով</v>
      </c>
      <c r="C33" s="489">
        <v>14.1</v>
      </c>
      <c r="D33" s="489">
        <v>28.2</v>
      </c>
      <c r="E33" s="489">
        <v>42.3</v>
      </c>
      <c r="F33" s="490">
        <f>+'Ekamut-caxs'!D33</f>
        <v>56.4</v>
      </c>
      <c r="G33" s="491"/>
      <c r="H33" s="492"/>
      <c r="I33" s="493"/>
      <c r="J33" s="493"/>
      <c r="K33" s="484" t="str">
        <f t="shared" si="2"/>
        <v/>
      </c>
      <c r="L33" s="484" t="str">
        <f t="shared" si="0"/>
        <v/>
      </c>
      <c r="M33" s="484" t="str">
        <f t="shared" si="1"/>
        <v/>
      </c>
      <c r="N33" s="455"/>
      <c r="O33" s="455"/>
      <c r="P33" s="455"/>
    </row>
    <row r="34" spans="1:16" s="458" customFormat="1" ht="16.5" customHeight="1">
      <c r="A34" s="487">
        <f t="shared" si="4"/>
        <v>7</v>
      </c>
      <c r="B34" s="488" t="str">
        <f>+'Ekamut-caxs'!B34</f>
        <v>Ախտաբանության գծով</v>
      </c>
      <c r="C34" s="489">
        <v>15</v>
      </c>
      <c r="D34" s="489">
        <v>30</v>
      </c>
      <c r="E34" s="489">
        <v>45</v>
      </c>
      <c r="F34" s="490">
        <f>+'Ekamut-caxs'!D34</f>
        <v>60</v>
      </c>
      <c r="G34" s="491"/>
      <c r="H34" s="492"/>
      <c r="I34" s="493"/>
      <c r="J34" s="493"/>
      <c r="K34" s="484" t="str">
        <f t="shared" si="2"/>
        <v/>
      </c>
      <c r="L34" s="484" t="str">
        <f t="shared" si="0"/>
        <v/>
      </c>
      <c r="M34" s="484" t="str">
        <f t="shared" si="1"/>
        <v/>
      </c>
      <c r="N34" s="455"/>
      <c r="O34" s="455"/>
      <c r="P34" s="455"/>
    </row>
    <row r="35" spans="1:16" s="458" customFormat="1" ht="16.5" customHeight="1">
      <c r="A35" s="487">
        <f t="shared" si="4"/>
        <v>8</v>
      </c>
      <c r="B35" s="488" t="str">
        <f>+'Ekamut-caxs'!B35</f>
        <v>Կապի գծով, այդ թվում`</v>
      </c>
      <c r="C35" s="489">
        <f t="shared" ref="C35:D35" si="5">SUM(C36:C38)</f>
        <v>32.4</v>
      </c>
      <c r="D35" s="489">
        <f t="shared" si="5"/>
        <v>64.8</v>
      </c>
      <c r="E35" s="489">
        <f>SUM(E36:E38)</f>
        <v>97.2</v>
      </c>
      <c r="F35" s="490">
        <f>SUM(F36:F38)</f>
        <v>129.6</v>
      </c>
      <c r="G35" s="491"/>
      <c r="H35" s="492"/>
      <c r="I35" s="493"/>
      <c r="J35" s="493"/>
      <c r="K35" s="484" t="str">
        <f t="shared" si="2"/>
        <v/>
      </c>
      <c r="L35" s="484" t="str">
        <f t="shared" si="0"/>
        <v/>
      </c>
      <c r="M35" s="484" t="str">
        <f t="shared" si="1"/>
        <v/>
      </c>
      <c r="N35" s="455"/>
      <c r="O35" s="455"/>
      <c r="P35" s="455"/>
    </row>
    <row r="36" spans="1:16">
      <c r="A36" s="501">
        <v>8.1</v>
      </c>
      <c r="B36" s="502" t="str">
        <f>+'Ekamut-caxs'!B36</f>
        <v>բաժանորդային վճար</v>
      </c>
      <c r="C36" s="503">
        <v>14.4</v>
      </c>
      <c r="D36" s="503">
        <v>28.8</v>
      </c>
      <c r="E36" s="503">
        <v>43.2</v>
      </c>
      <c r="F36" s="504">
        <f>+'Ekamut-caxs'!D36</f>
        <v>57.6</v>
      </c>
      <c r="G36" s="505"/>
      <c r="K36" s="484" t="str">
        <f t="shared" si="2"/>
        <v/>
      </c>
      <c r="L36" s="484" t="str">
        <f t="shared" si="0"/>
        <v/>
      </c>
      <c r="M36" s="484" t="str">
        <f t="shared" si="1"/>
        <v/>
      </c>
    </row>
    <row r="37" spans="1:16">
      <c r="A37" s="501">
        <v>8.1999999999999993</v>
      </c>
      <c r="B37" s="502" t="str">
        <f>+'Ekamut-caxs'!B37</f>
        <v>րոպեավճար</v>
      </c>
      <c r="C37" s="503">
        <v>1.5</v>
      </c>
      <c r="D37" s="503">
        <v>3</v>
      </c>
      <c r="E37" s="503">
        <v>4.5</v>
      </c>
      <c r="F37" s="504">
        <f>+'Ekamut-caxs'!D37</f>
        <v>6</v>
      </c>
      <c r="G37" s="505"/>
      <c r="K37" s="484" t="str">
        <f t="shared" si="2"/>
        <v/>
      </c>
      <c r="L37" s="484" t="str">
        <f t="shared" si="0"/>
        <v/>
      </c>
      <c r="M37" s="484" t="str">
        <f t="shared" si="1"/>
        <v/>
      </c>
    </row>
    <row r="38" spans="1:16">
      <c r="A38" s="501">
        <v>8.3000000000000007</v>
      </c>
      <c r="B38" s="502" t="str">
        <f>+'Ekamut-caxs'!B38</f>
        <v>ինտերնետ կապ</v>
      </c>
      <c r="C38" s="503">
        <v>16.5</v>
      </c>
      <c r="D38" s="503">
        <v>33</v>
      </c>
      <c r="E38" s="503">
        <v>49.5</v>
      </c>
      <c r="F38" s="504">
        <f>+'Ekamut-caxs'!D38</f>
        <v>66</v>
      </c>
      <c r="G38" s="505"/>
      <c r="K38" s="484" t="str">
        <f t="shared" si="2"/>
        <v/>
      </c>
      <c r="L38" s="484" t="str">
        <f t="shared" si="0"/>
        <v/>
      </c>
      <c r="M38" s="484" t="str">
        <f t="shared" si="1"/>
        <v/>
      </c>
    </row>
    <row r="39" spans="1:16" s="458" customFormat="1" ht="16.5" hidden="1" customHeight="1">
      <c r="A39" s="487">
        <f>+A35+1</f>
        <v>9</v>
      </c>
      <c r="B39" s="488" t="str">
        <f>+'Ekamut-caxs'!B39</f>
        <v>Բանկային ծառայության գծով</v>
      </c>
      <c r="C39" s="489"/>
      <c r="D39" s="489"/>
      <c r="E39" s="489"/>
      <c r="F39" s="490">
        <f>+'Ekamut-caxs'!D39</f>
        <v>0</v>
      </c>
      <c r="G39" s="491"/>
      <c r="H39" s="492"/>
      <c r="I39" s="493"/>
      <c r="J39" s="493"/>
      <c r="K39" s="484" t="str">
        <f t="shared" si="2"/>
        <v/>
      </c>
      <c r="L39" s="484" t="str">
        <f t="shared" si="0"/>
        <v/>
      </c>
      <c r="M39" s="484" t="str">
        <f t="shared" si="1"/>
        <v/>
      </c>
      <c r="N39" s="455"/>
      <c r="O39" s="455"/>
      <c r="P39" s="455"/>
    </row>
    <row r="40" spans="1:16" s="458" customFormat="1" ht="16.5" customHeight="1">
      <c r="A40" s="487">
        <v>9</v>
      </c>
      <c r="B40" s="488" t="str">
        <f>+'Ekamut-caxs'!B40</f>
        <v>Տնտեսական ապրանքների գծով</v>
      </c>
      <c r="C40" s="489">
        <v>147</v>
      </c>
      <c r="D40" s="489">
        <v>294</v>
      </c>
      <c r="E40" s="489">
        <v>441</v>
      </c>
      <c r="F40" s="490">
        <f>+'Ekamut-caxs'!D40</f>
        <v>588</v>
      </c>
      <c r="G40" s="491"/>
      <c r="H40" s="492"/>
      <c r="I40" s="493"/>
      <c r="J40" s="493"/>
      <c r="K40" s="484" t="str">
        <f t="shared" si="2"/>
        <v/>
      </c>
      <c r="L40" s="484" t="str">
        <f t="shared" si="0"/>
        <v/>
      </c>
      <c r="M40" s="484" t="str">
        <f>IF((+F40-E40)&lt;0, (0),"")</f>
        <v/>
      </c>
      <c r="N40" s="455"/>
      <c r="O40" s="455"/>
      <c r="P40" s="455"/>
    </row>
    <row r="41" spans="1:16" s="458" customFormat="1" ht="16.5" customHeight="1">
      <c r="A41" s="487">
        <f t="shared" ref="A41:A58" si="6">+A40+1</f>
        <v>10</v>
      </c>
      <c r="B41" s="488" t="str">
        <f>+'Ekamut-caxs'!B41</f>
        <v>Գրասենյակային ապրանքների գծով</v>
      </c>
      <c r="C41" s="489">
        <v>35</v>
      </c>
      <c r="D41" s="489">
        <v>60</v>
      </c>
      <c r="E41" s="489">
        <v>110</v>
      </c>
      <c r="F41" s="490">
        <f>+'Ekamut-caxs'!D41</f>
        <v>150</v>
      </c>
      <c r="G41" s="491"/>
      <c r="H41" s="492"/>
      <c r="I41" s="493"/>
      <c r="J41" s="493"/>
      <c r="K41" s="484" t="str">
        <f t="shared" si="2"/>
        <v/>
      </c>
      <c r="L41" s="484" t="str">
        <f t="shared" si="0"/>
        <v/>
      </c>
      <c r="M41" s="484" t="str">
        <f t="shared" si="1"/>
        <v/>
      </c>
      <c r="N41" s="455"/>
      <c r="O41" s="455"/>
      <c r="P41" s="455"/>
    </row>
    <row r="42" spans="1:16" s="458" customFormat="1" ht="16.5" customHeight="1">
      <c r="A42" s="487">
        <f t="shared" si="6"/>
        <v>11</v>
      </c>
      <c r="B42" s="488" t="str">
        <f>+'Ekamut-caxs'!B42</f>
        <v>Փոքրարժեք կամ արագամաշ առարկաների գծով</v>
      </c>
      <c r="C42" s="489"/>
      <c r="D42" s="489">
        <v>50</v>
      </c>
      <c r="E42" s="489">
        <v>100</v>
      </c>
      <c r="F42" s="490">
        <f>+'Ekamut-caxs'!D42</f>
        <v>100</v>
      </c>
      <c r="G42" s="491"/>
      <c r="H42" s="492"/>
      <c r="I42" s="493"/>
      <c r="J42" s="493"/>
      <c r="K42" s="484" t="str">
        <f t="shared" si="2"/>
        <v/>
      </c>
      <c r="L42" s="484" t="str">
        <f t="shared" si="0"/>
        <v/>
      </c>
      <c r="M42" s="484" t="str">
        <f t="shared" si="1"/>
        <v/>
      </c>
      <c r="N42" s="455"/>
      <c r="O42" s="455"/>
      <c r="P42" s="455"/>
    </row>
    <row r="43" spans="1:16" s="458" customFormat="1" ht="16.5" customHeight="1">
      <c r="A43" s="487">
        <f t="shared" si="6"/>
        <v>12</v>
      </c>
      <c r="B43" s="488" t="str">
        <f>+'Ekamut-caxs'!B43</f>
        <v>Ուսումնական նյութերի գծով</v>
      </c>
      <c r="C43" s="489"/>
      <c r="D43" s="489"/>
      <c r="E43" s="489">
        <v>30</v>
      </c>
      <c r="F43" s="490">
        <f>+'Ekamut-caxs'!D43</f>
        <v>30</v>
      </c>
      <c r="G43" s="491"/>
      <c r="H43" s="492"/>
      <c r="I43" s="493"/>
      <c r="J43" s="493"/>
      <c r="K43" s="484" t="str">
        <f t="shared" si="2"/>
        <v/>
      </c>
      <c r="L43" s="484" t="str">
        <f t="shared" si="0"/>
        <v/>
      </c>
      <c r="M43" s="484" t="str">
        <f t="shared" si="1"/>
        <v/>
      </c>
      <c r="N43" s="455"/>
      <c r="O43" s="455"/>
      <c r="P43" s="455"/>
    </row>
    <row r="44" spans="1:16" s="458" customFormat="1" ht="16.5" customHeight="1">
      <c r="A44" s="487">
        <f t="shared" si="6"/>
        <v>13</v>
      </c>
      <c r="B44" s="488" t="str">
        <f>+'Ekamut-caxs'!B44</f>
        <v>Դեղորայքի գծով</v>
      </c>
      <c r="C44" s="489">
        <v>10</v>
      </c>
      <c r="D44" s="489">
        <v>10</v>
      </c>
      <c r="E44" s="489">
        <v>10</v>
      </c>
      <c r="F44" s="490">
        <f>+'Ekamut-caxs'!D44</f>
        <v>10</v>
      </c>
      <c r="G44" s="491"/>
      <c r="H44" s="492"/>
      <c r="I44" s="493"/>
      <c r="J44" s="493"/>
      <c r="K44" s="484" t="str">
        <f t="shared" si="2"/>
        <v/>
      </c>
      <c r="L44" s="484" t="str">
        <f t="shared" si="0"/>
        <v/>
      </c>
      <c r="M44" s="484" t="str">
        <f t="shared" si="1"/>
        <v/>
      </c>
      <c r="N44" s="455"/>
      <c r="O44" s="455"/>
      <c r="P44" s="455"/>
    </row>
    <row r="45" spans="1:16" s="458" customFormat="1" ht="16.5" hidden="1" customHeight="1">
      <c r="A45" s="487">
        <f t="shared" si="6"/>
        <v>14</v>
      </c>
      <c r="B45" s="488" t="str">
        <f>+'Ekamut-caxs'!B45</f>
        <v>Բուժ.ծառայության գծով</v>
      </c>
      <c r="C45" s="489"/>
      <c r="D45" s="489"/>
      <c r="E45" s="489"/>
      <c r="F45" s="490">
        <f>+'Ekamut-caxs'!D45</f>
        <v>0</v>
      </c>
      <c r="G45" s="491"/>
      <c r="H45" s="492"/>
      <c r="I45" s="493"/>
      <c r="J45" s="493"/>
      <c r="K45" s="484" t="str">
        <f t="shared" si="2"/>
        <v/>
      </c>
      <c r="L45" s="484" t="str">
        <f t="shared" ref="L45:L76" si="7">IF((+E45-D45)&lt;0, (0),"")</f>
        <v/>
      </c>
      <c r="M45" s="484" t="str">
        <f t="shared" si="1"/>
        <v/>
      </c>
      <c r="N45" s="455"/>
      <c r="O45" s="455"/>
      <c r="P45" s="455"/>
    </row>
    <row r="46" spans="1:16" s="458" customFormat="1" ht="16.5" customHeight="1">
      <c r="A46" s="487">
        <v>14</v>
      </c>
      <c r="B46" s="488" t="str">
        <f>+'Ekamut-caxs'!B46</f>
        <v>Ընթացիկ վերանորոգման գծով</v>
      </c>
      <c r="C46" s="489"/>
      <c r="D46" s="489">
        <v>188.1</v>
      </c>
      <c r="E46" s="489">
        <v>188.1</v>
      </c>
      <c r="F46" s="490">
        <f>+'Ekamut-caxs'!D46</f>
        <v>188.1</v>
      </c>
      <c r="G46" s="491"/>
      <c r="H46" s="492"/>
      <c r="I46" s="493"/>
      <c r="J46" s="493"/>
      <c r="K46" s="484" t="str">
        <f t="shared" si="2"/>
        <v/>
      </c>
      <c r="L46" s="484" t="str">
        <f t="shared" si="7"/>
        <v/>
      </c>
      <c r="M46" s="484" t="str">
        <f t="shared" si="1"/>
        <v/>
      </c>
      <c r="N46" s="455"/>
      <c r="O46" s="455"/>
      <c r="P46" s="455"/>
    </row>
    <row r="47" spans="1:16" s="458" customFormat="1" ht="16.5" customHeight="1">
      <c r="A47" s="487">
        <f t="shared" si="6"/>
        <v>15</v>
      </c>
      <c r="B47" s="488" t="str">
        <f>+'Ekamut-caxs'!B47</f>
        <v>Ջեռուցման համակարգի սպասարկման գծով</v>
      </c>
      <c r="C47" s="489">
        <v>50</v>
      </c>
      <c r="D47" s="489">
        <v>50</v>
      </c>
      <c r="E47" s="489">
        <v>50</v>
      </c>
      <c r="F47" s="490">
        <f>+'Ekamut-caxs'!D47</f>
        <v>108</v>
      </c>
      <c r="G47" s="491"/>
      <c r="H47" s="492"/>
      <c r="I47" s="493"/>
      <c r="J47" s="493"/>
      <c r="K47" s="484" t="str">
        <f t="shared" si="2"/>
        <v/>
      </c>
      <c r="L47" s="484" t="str">
        <f t="shared" si="7"/>
        <v/>
      </c>
      <c r="M47" s="484" t="str">
        <f t="shared" si="1"/>
        <v/>
      </c>
      <c r="N47" s="455"/>
      <c r="O47" s="455"/>
      <c r="P47" s="455"/>
    </row>
    <row r="48" spans="1:16" s="458" customFormat="1" ht="16.5" customHeight="1">
      <c r="A48" s="487">
        <f t="shared" si="6"/>
        <v>16</v>
      </c>
      <c r="B48" s="488" t="str">
        <f>+'Ekamut-caxs'!B48</f>
        <v>Կաթսայատան սպասարկման գծով</v>
      </c>
      <c r="C48" s="489">
        <v>124.5</v>
      </c>
      <c r="D48" s="489">
        <v>224.5</v>
      </c>
      <c r="E48" s="489">
        <v>224.5</v>
      </c>
      <c r="F48" s="490">
        <f>+'Ekamut-caxs'!D48</f>
        <v>224.5</v>
      </c>
      <c r="G48" s="491"/>
      <c r="H48" s="492"/>
      <c r="I48" s="493"/>
      <c r="J48" s="493"/>
      <c r="K48" s="484" t="str">
        <f t="shared" si="2"/>
        <v/>
      </c>
      <c r="L48" s="484" t="str">
        <f t="shared" si="7"/>
        <v/>
      </c>
      <c r="M48" s="484" t="str">
        <f t="shared" si="1"/>
        <v/>
      </c>
      <c r="N48" s="455"/>
      <c r="O48" s="455"/>
      <c r="P48" s="455"/>
    </row>
    <row r="49" spans="1:16" s="458" customFormat="1" ht="16.5" hidden="1" customHeight="1">
      <c r="A49" s="487">
        <f t="shared" si="6"/>
        <v>17</v>
      </c>
      <c r="B49" s="488" t="str">
        <f>+'Ekamut-caxs'!B49</f>
        <v>Սպասարկման և կոմունալ համավճարների գծով</v>
      </c>
      <c r="C49" s="489"/>
      <c r="D49" s="489"/>
      <c r="E49" s="489"/>
      <c r="F49" s="490">
        <f>+'Ekamut-caxs'!D49</f>
        <v>0</v>
      </c>
      <c r="G49" s="491"/>
      <c r="H49" s="492"/>
      <c r="I49" s="493"/>
      <c r="J49" s="493"/>
      <c r="K49" s="484" t="str">
        <f t="shared" si="2"/>
        <v/>
      </c>
      <c r="L49" s="484" t="str">
        <f t="shared" si="7"/>
        <v/>
      </c>
      <c r="M49" s="484" t="str">
        <f t="shared" si="1"/>
        <v/>
      </c>
      <c r="N49" s="455"/>
      <c r="O49" s="455"/>
      <c r="P49" s="455"/>
    </row>
    <row r="50" spans="1:16" s="458" customFormat="1" ht="16.5" customHeight="1">
      <c r="A50" s="487">
        <v>17</v>
      </c>
      <c r="B50" s="488" t="str">
        <f>+'Ekamut-caxs'!B50</f>
        <v>Գնումների համակարգողի ծառայության գծով</v>
      </c>
      <c r="C50" s="489">
        <v>21</v>
      </c>
      <c r="D50" s="489">
        <v>42</v>
      </c>
      <c r="E50" s="489">
        <v>63</v>
      </c>
      <c r="F50" s="490">
        <f>+'Ekamut-caxs'!D50</f>
        <v>105</v>
      </c>
      <c r="G50" s="491"/>
      <c r="H50" s="492"/>
      <c r="I50" s="493"/>
      <c r="J50" s="493"/>
      <c r="K50" s="484" t="str">
        <f t="shared" si="2"/>
        <v/>
      </c>
      <c r="L50" s="484" t="str">
        <f t="shared" si="7"/>
        <v/>
      </c>
      <c r="M50" s="484" t="str">
        <f t="shared" si="1"/>
        <v/>
      </c>
      <c r="N50" s="455"/>
      <c r="O50" s="455"/>
      <c r="P50" s="455"/>
    </row>
    <row r="51" spans="1:16" s="458" customFormat="1" ht="16.5" customHeight="1">
      <c r="A51" s="487">
        <f t="shared" si="6"/>
        <v>18</v>
      </c>
      <c r="B51" s="488" t="str">
        <f>+'Ekamut-caxs'!B51</f>
        <v>Համակարգիչների տեխնիկական սպասարկման գծով</v>
      </c>
      <c r="C51" s="489">
        <v>3.5</v>
      </c>
      <c r="D51" s="489">
        <v>7</v>
      </c>
      <c r="E51" s="489">
        <v>10.5</v>
      </c>
      <c r="F51" s="490">
        <f>+'Ekamut-caxs'!D51</f>
        <v>10.5</v>
      </c>
      <c r="G51" s="491"/>
      <c r="H51" s="492"/>
      <c r="I51" s="493"/>
      <c r="J51" s="493"/>
      <c r="K51" s="484" t="str">
        <f t="shared" si="2"/>
        <v/>
      </c>
      <c r="L51" s="484" t="str">
        <f t="shared" si="7"/>
        <v/>
      </c>
      <c r="M51" s="484" t="str">
        <f t="shared" si="1"/>
        <v/>
      </c>
      <c r="N51" s="455"/>
      <c r="O51" s="455"/>
      <c r="P51" s="455"/>
    </row>
    <row r="52" spans="1:16" s="458" customFormat="1" ht="16.5" customHeight="1">
      <c r="A52" s="487">
        <f t="shared" si="6"/>
        <v>19</v>
      </c>
      <c r="B52" s="488" t="str">
        <f>+'Ekamut-caxs'!B52</f>
        <v>Համակարգչային ծրագրի և կայքի սպասարկման գծով</v>
      </c>
      <c r="C52" s="489"/>
      <c r="D52" s="489">
        <v>95</v>
      </c>
      <c r="E52" s="489">
        <v>95</v>
      </c>
      <c r="F52" s="490">
        <f>+'Ekamut-caxs'!D52</f>
        <v>95</v>
      </c>
      <c r="G52" s="491"/>
      <c r="H52" s="492"/>
      <c r="I52" s="493"/>
      <c r="J52" s="493"/>
      <c r="K52" s="484" t="str">
        <f t="shared" si="2"/>
        <v/>
      </c>
      <c r="L52" s="484" t="str">
        <f t="shared" si="7"/>
        <v/>
      </c>
      <c r="M52" s="484" t="str">
        <f t="shared" si="1"/>
        <v/>
      </c>
      <c r="N52" s="455"/>
      <c r="O52" s="455"/>
      <c r="P52" s="455"/>
    </row>
    <row r="53" spans="1:16" s="458" customFormat="1" ht="16.5" customHeight="1">
      <c r="A53" s="487">
        <f t="shared" si="6"/>
        <v>20</v>
      </c>
      <c r="B53" s="488" t="str">
        <f>+'Ekamut-caxs'!B53</f>
        <v>էլ․ստորագրության գծով</v>
      </c>
      <c r="C53" s="489">
        <v>3</v>
      </c>
      <c r="D53" s="489">
        <v>3</v>
      </c>
      <c r="E53" s="489">
        <v>3</v>
      </c>
      <c r="F53" s="490">
        <f>+'Ekamut-caxs'!D53</f>
        <v>6</v>
      </c>
      <c r="G53" s="491"/>
      <c r="H53" s="492"/>
      <c r="I53" s="493"/>
      <c r="J53" s="493"/>
      <c r="K53" s="484" t="str">
        <f t="shared" si="2"/>
        <v/>
      </c>
      <c r="L53" s="484" t="str">
        <f t="shared" si="7"/>
        <v/>
      </c>
      <c r="M53" s="484" t="str">
        <f t="shared" si="1"/>
        <v/>
      </c>
      <c r="N53" s="455"/>
      <c r="O53" s="455"/>
      <c r="P53" s="455"/>
    </row>
    <row r="54" spans="1:16" s="458" customFormat="1" ht="16.5" customHeight="1">
      <c r="A54" s="487">
        <f t="shared" si="6"/>
        <v>21</v>
      </c>
      <c r="B54" s="488" t="str">
        <f>+'Ekamut-caxs'!B54</f>
        <v>Հայտարարության գծով</v>
      </c>
      <c r="C54" s="489">
        <v>6</v>
      </c>
      <c r="D54" s="489">
        <v>6</v>
      </c>
      <c r="E54" s="489">
        <v>6</v>
      </c>
      <c r="F54" s="490">
        <f>+'Ekamut-caxs'!D54</f>
        <v>6</v>
      </c>
      <c r="G54" s="491"/>
      <c r="H54" s="492"/>
      <c r="I54" s="493"/>
      <c r="J54" s="493"/>
      <c r="K54" s="484" t="str">
        <f t="shared" si="2"/>
        <v/>
      </c>
      <c r="L54" s="484" t="str">
        <f t="shared" si="7"/>
        <v/>
      </c>
      <c r="M54" s="484" t="str">
        <f t="shared" si="1"/>
        <v/>
      </c>
      <c r="N54" s="455"/>
      <c r="O54" s="455"/>
      <c r="P54" s="455"/>
    </row>
    <row r="55" spans="1:16" s="458" customFormat="1" ht="16.5" hidden="1" customHeight="1">
      <c r="A55" s="487">
        <f t="shared" si="6"/>
        <v>22</v>
      </c>
      <c r="B55" s="488" t="str">
        <f>+'Ekamut-caxs'!B55</f>
        <v>Բաժանորդագրության գծով</v>
      </c>
      <c r="C55" s="489"/>
      <c r="D55" s="489"/>
      <c r="E55" s="489"/>
      <c r="F55" s="490">
        <f>+'Ekamut-caxs'!D55</f>
        <v>0</v>
      </c>
      <c r="G55" s="491"/>
      <c r="H55" s="492"/>
      <c r="I55" s="493"/>
      <c r="J55" s="493"/>
      <c r="K55" s="484" t="str">
        <f t="shared" si="2"/>
        <v/>
      </c>
      <c r="L55" s="484" t="str">
        <f t="shared" si="7"/>
        <v/>
      </c>
      <c r="M55" s="484" t="str">
        <f t="shared" si="1"/>
        <v/>
      </c>
      <c r="N55" s="455"/>
      <c r="O55" s="455"/>
      <c r="P55" s="455"/>
    </row>
    <row r="56" spans="1:16" s="458" customFormat="1" ht="16.5" hidden="1" customHeight="1">
      <c r="A56" s="487">
        <f t="shared" si="6"/>
        <v>23</v>
      </c>
      <c r="B56" s="488" t="str">
        <f>+'Ekamut-caxs'!B56</f>
        <v>Վերապատրաստման գծով</v>
      </c>
      <c r="C56" s="489"/>
      <c r="D56" s="489"/>
      <c r="E56" s="489"/>
      <c r="F56" s="490">
        <f>+'Ekamut-caxs'!D56</f>
        <v>0</v>
      </c>
      <c r="G56" s="491"/>
      <c r="H56" s="492"/>
      <c r="I56" s="493"/>
      <c r="J56" s="493"/>
      <c r="K56" s="484" t="str">
        <f t="shared" si="2"/>
        <v/>
      </c>
      <c r="L56" s="484" t="str">
        <f t="shared" si="7"/>
        <v/>
      </c>
      <c r="M56" s="484" t="str">
        <f t="shared" si="1"/>
        <v/>
      </c>
      <c r="N56" s="455"/>
      <c r="O56" s="455"/>
      <c r="P56" s="455"/>
    </row>
    <row r="57" spans="1:16" s="458" customFormat="1" ht="16.5" hidden="1" customHeight="1">
      <c r="A57" s="487">
        <f t="shared" si="6"/>
        <v>24</v>
      </c>
      <c r="B57" s="488">
        <f>+'Ekamut-caxs'!B57</f>
        <v>0</v>
      </c>
      <c r="C57" s="489"/>
      <c r="D57" s="489"/>
      <c r="E57" s="489"/>
      <c r="F57" s="490">
        <f>+'Ekamut-caxs'!D57</f>
        <v>0</v>
      </c>
      <c r="G57" s="491"/>
      <c r="H57" s="492"/>
      <c r="I57" s="493"/>
      <c r="J57" s="493"/>
      <c r="K57" s="484" t="str">
        <f t="shared" si="2"/>
        <v/>
      </c>
      <c r="L57" s="484" t="str">
        <f t="shared" si="7"/>
        <v/>
      </c>
      <c r="M57" s="484" t="str">
        <f t="shared" si="1"/>
        <v/>
      </c>
      <c r="N57" s="455"/>
      <c r="O57" s="455"/>
      <c r="P57" s="455"/>
    </row>
    <row r="58" spans="1:16" s="458" customFormat="1" ht="16.5" hidden="1" customHeight="1">
      <c r="A58" s="487">
        <f t="shared" si="6"/>
        <v>25</v>
      </c>
      <c r="B58" s="488">
        <f>+'Ekamut-caxs'!B58</f>
        <v>0</v>
      </c>
      <c r="C58" s="489"/>
      <c r="D58" s="489"/>
      <c r="E58" s="489"/>
      <c r="F58" s="490">
        <f>+'Ekamut-caxs'!D58</f>
        <v>0</v>
      </c>
      <c r="G58" s="491"/>
      <c r="H58" s="492"/>
      <c r="I58" s="493"/>
      <c r="J58" s="493"/>
      <c r="K58" s="484" t="str">
        <f t="shared" si="2"/>
        <v/>
      </c>
      <c r="L58" s="484" t="str">
        <f t="shared" si="7"/>
        <v/>
      </c>
      <c r="M58" s="484" t="str">
        <f t="shared" si="1"/>
        <v/>
      </c>
      <c r="N58" s="455"/>
      <c r="O58" s="455"/>
      <c r="P58" s="455"/>
    </row>
    <row r="59" spans="1:16" s="455" customFormat="1" ht="16.5" hidden="1" customHeight="1">
      <c r="A59" s="487">
        <f>+A58+1</f>
        <v>26</v>
      </c>
      <c r="B59" s="496">
        <f>+'Ekamut-caxs'!B59</f>
        <v>0</v>
      </c>
      <c r="C59" s="489"/>
      <c r="D59" s="489"/>
      <c r="E59" s="489"/>
      <c r="F59" s="494">
        <f>+'Ekamut-caxs'!D59</f>
        <v>0</v>
      </c>
      <c r="G59" s="495"/>
      <c r="H59" s="492"/>
      <c r="I59" s="493"/>
      <c r="J59" s="493"/>
      <c r="K59" s="497" t="str">
        <f t="shared" si="2"/>
        <v/>
      </c>
      <c r="L59" s="497" t="str">
        <f t="shared" si="7"/>
        <v/>
      </c>
      <c r="M59" s="497" t="str">
        <f t="shared" si="1"/>
        <v/>
      </c>
    </row>
    <row r="60" spans="1:16" s="455" customFormat="1" ht="16.5" hidden="1" customHeight="1">
      <c r="A60" s="487">
        <f>+A59+1</f>
        <v>27</v>
      </c>
      <c r="B60" s="496">
        <f>+'Ekamut-caxs'!B60</f>
        <v>0</v>
      </c>
      <c r="C60" s="489"/>
      <c r="D60" s="489"/>
      <c r="E60" s="489"/>
      <c r="F60" s="494">
        <f>+'Ekamut-caxs'!D60</f>
        <v>0</v>
      </c>
      <c r="G60" s="495"/>
      <c r="H60" s="492" t="s">
        <v>121</v>
      </c>
      <c r="I60" s="493"/>
      <c r="J60" s="493"/>
      <c r="K60" s="497" t="str">
        <f t="shared" si="2"/>
        <v/>
      </c>
      <c r="L60" s="497" t="str">
        <f t="shared" si="7"/>
        <v/>
      </c>
      <c r="M60" s="497" t="str">
        <f t="shared" si="1"/>
        <v/>
      </c>
    </row>
    <row r="61" spans="1:16" s="458" customFormat="1" ht="16.5" customHeight="1">
      <c r="A61" s="487">
        <v>22</v>
      </c>
      <c r="B61" s="488" t="s">
        <v>35</v>
      </c>
      <c r="C61" s="489">
        <f t="shared" ref="C61" si="8">SUM(C62:C64)</f>
        <v>20</v>
      </c>
      <c r="D61" s="489">
        <v>20</v>
      </c>
      <c r="E61" s="489">
        <v>20</v>
      </c>
      <c r="F61" s="490">
        <f>SUM(F62:F64)</f>
        <v>20</v>
      </c>
      <c r="G61" s="491"/>
      <c r="H61" s="492"/>
      <c r="I61" s="493"/>
      <c r="J61" s="493"/>
      <c r="K61" s="484" t="str">
        <f t="shared" si="2"/>
        <v/>
      </c>
      <c r="L61" s="484" t="str">
        <f t="shared" si="7"/>
        <v/>
      </c>
      <c r="M61" s="484" t="str">
        <f t="shared" si="1"/>
        <v/>
      </c>
      <c r="N61" s="455"/>
      <c r="O61" s="455"/>
      <c r="P61" s="455"/>
    </row>
    <row r="62" spans="1:16" hidden="1">
      <c r="A62" s="513">
        <v>31.1</v>
      </c>
      <c r="B62" s="514" t="s">
        <v>36</v>
      </c>
      <c r="C62" s="515"/>
      <c r="D62" s="515"/>
      <c r="E62" s="515"/>
      <c r="F62" s="503"/>
      <c r="G62" s="505"/>
      <c r="K62" s="484" t="str">
        <f t="shared" si="2"/>
        <v/>
      </c>
      <c r="L62" s="484" t="str">
        <f t="shared" si="7"/>
        <v/>
      </c>
      <c r="M62" s="484" t="str">
        <f t="shared" si="1"/>
        <v/>
      </c>
    </row>
    <row r="63" spans="1:16" hidden="1">
      <c r="A63" s="513">
        <v>31.2</v>
      </c>
      <c r="B63" s="514" t="s">
        <v>48</v>
      </c>
      <c r="C63" s="515"/>
      <c r="D63" s="515"/>
      <c r="E63" s="515"/>
      <c r="F63" s="503"/>
      <c r="G63" s="505"/>
      <c r="K63" s="484" t="str">
        <f t="shared" si="2"/>
        <v/>
      </c>
      <c r="L63" s="484" t="str">
        <f t="shared" si="7"/>
        <v/>
      </c>
      <c r="M63" s="484" t="str">
        <f t="shared" si="1"/>
        <v/>
      </c>
    </row>
    <row r="64" spans="1:16">
      <c r="A64" s="567">
        <v>22.1</v>
      </c>
      <c r="B64" s="502" t="s">
        <v>82</v>
      </c>
      <c r="C64" s="503">
        <v>20</v>
      </c>
      <c r="D64" s="503">
        <v>20</v>
      </c>
      <c r="E64" s="503">
        <v>20</v>
      </c>
      <c r="F64" s="504">
        <f>+'Ekamut-caxs'!D63</f>
        <v>20</v>
      </c>
      <c r="G64" s="505"/>
      <c r="K64" s="484" t="str">
        <f t="shared" si="2"/>
        <v/>
      </c>
      <c r="L64" s="484" t="str">
        <f t="shared" si="7"/>
        <v/>
      </c>
      <c r="M64" s="484" t="str">
        <f t="shared" si="1"/>
        <v/>
      </c>
    </row>
    <row r="65" spans="1:16" s="521" customFormat="1" ht="17.25">
      <c r="A65" s="516">
        <f>+A61+1</f>
        <v>23</v>
      </c>
      <c r="B65" s="488" t="s">
        <v>37</v>
      </c>
      <c r="C65" s="517">
        <f>+F65</f>
        <v>406</v>
      </c>
      <c r="D65" s="517">
        <f>+F65</f>
        <v>406</v>
      </c>
      <c r="E65" s="517">
        <f>+F65</f>
        <v>406</v>
      </c>
      <c r="F65" s="490">
        <f>+'Deb. ev kreditor'!D59-'Deb. ev kreditor'!D54</f>
        <v>406</v>
      </c>
      <c r="G65" s="491"/>
      <c r="H65" s="518"/>
      <c r="I65" s="519"/>
      <c r="J65" s="519"/>
      <c r="K65" s="484" t="str">
        <f t="shared" si="2"/>
        <v/>
      </c>
      <c r="L65" s="484" t="str">
        <f t="shared" si="7"/>
        <v/>
      </c>
      <c r="M65" s="484" t="str">
        <f t="shared" si="1"/>
        <v/>
      </c>
      <c r="N65" s="520"/>
      <c r="O65" s="520"/>
      <c r="P65" s="520"/>
    </row>
    <row r="66" spans="1:16" s="521" customFormat="1" ht="16.5" hidden="1" customHeight="1">
      <c r="A66" s="516">
        <f>+A65+1</f>
        <v>24</v>
      </c>
      <c r="B66" s="522" t="s">
        <v>83</v>
      </c>
      <c r="C66" s="489"/>
      <c r="D66" s="489"/>
      <c r="E66" s="489"/>
      <c r="F66" s="490"/>
      <c r="G66" s="491"/>
      <c r="H66" s="523" t="s">
        <v>208</v>
      </c>
      <c r="I66" s="523"/>
      <c r="J66" s="524"/>
      <c r="K66" s="484" t="str">
        <f t="shared" si="2"/>
        <v/>
      </c>
      <c r="L66" s="484" t="str">
        <f t="shared" si="7"/>
        <v/>
      </c>
      <c r="M66" s="484" t="str">
        <f t="shared" si="1"/>
        <v/>
      </c>
      <c r="N66" s="520"/>
      <c r="O66" s="520"/>
      <c r="P66" s="520"/>
    </row>
    <row r="67" spans="1:16" s="528" customFormat="1" ht="17.25">
      <c r="A67" s="525" t="s">
        <v>55</v>
      </c>
      <c r="B67" s="526" t="s">
        <v>58</v>
      </c>
      <c r="C67" s="485">
        <f>C68+C75</f>
        <v>0</v>
      </c>
      <c r="D67" s="485">
        <f>D68+D75</f>
        <v>400</v>
      </c>
      <c r="E67" s="485">
        <f>E68+E75</f>
        <v>400</v>
      </c>
      <c r="F67" s="485">
        <f>F68+F75</f>
        <v>400</v>
      </c>
      <c r="G67" s="486"/>
      <c r="H67" s="523"/>
      <c r="I67" s="523"/>
      <c r="J67" s="524"/>
      <c r="K67" s="484" t="str">
        <f t="shared" si="2"/>
        <v/>
      </c>
      <c r="L67" s="484" t="str">
        <f t="shared" si="7"/>
        <v/>
      </c>
      <c r="M67" s="484" t="str">
        <f t="shared" si="1"/>
        <v/>
      </c>
      <c r="N67" s="527"/>
      <c r="O67" s="527"/>
      <c r="P67" s="527"/>
    </row>
    <row r="68" spans="1:16" s="458" customFormat="1" ht="16.5" customHeight="1">
      <c r="A68" s="487">
        <v>1</v>
      </c>
      <c r="B68" s="488" t="s">
        <v>87</v>
      </c>
      <c r="C68" s="489">
        <f>SUM(C69:C74)</f>
        <v>0</v>
      </c>
      <c r="D68" s="489">
        <f>SUM(D69:D74)</f>
        <v>400</v>
      </c>
      <c r="E68" s="489">
        <f>SUM(E69:E74)</f>
        <v>400</v>
      </c>
      <c r="F68" s="490">
        <f>SUM(F69:F74)</f>
        <v>400</v>
      </c>
      <c r="G68" s="491"/>
      <c r="H68" s="492"/>
      <c r="I68" s="493"/>
      <c r="J68" s="493"/>
      <c r="K68" s="484" t="str">
        <f t="shared" si="2"/>
        <v/>
      </c>
      <c r="L68" s="484" t="str">
        <f t="shared" si="7"/>
        <v/>
      </c>
      <c r="M68" s="484" t="str">
        <f t="shared" si="1"/>
        <v/>
      </c>
      <c r="N68" s="455"/>
      <c r="O68" s="455"/>
      <c r="P68" s="455"/>
    </row>
    <row r="69" spans="1:16" s="458" customFormat="1" ht="16.5" hidden="1" customHeight="1">
      <c r="A69" s="501">
        <v>1.1000000000000001</v>
      </c>
      <c r="B69" s="488" t="s">
        <v>84</v>
      </c>
      <c r="C69" s="489"/>
      <c r="D69" s="489"/>
      <c r="E69" s="489"/>
      <c r="F69" s="494"/>
      <c r="G69" s="491"/>
      <c r="H69" s="492"/>
      <c r="I69" s="493"/>
      <c r="J69" s="493"/>
      <c r="K69" s="484" t="str">
        <f t="shared" si="2"/>
        <v/>
      </c>
      <c r="L69" s="484" t="str">
        <f t="shared" si="7"/>
        <v/>
      </c>
      <c r="M69" s="484" t="str">
        <f t="shared" si="1"/>
        <v/>
      </c>
      <c r="N69" s="455"/>
      <c r="O69" s="455"/>
      <c r="P69" s="455"/>
    </row>
    <row r="70" spans="1:16">
      <c r="A70" s="501">
        <v>1.1000000000000001</v>
      </c>
      <c r="B70" s="502" t="s">
        <v>85</v>
      </c>
      <c r="C70" s="503"/>
      <c r="D70" s="503">
        <v>250</v>
      </c>
      <c r="E70" s="503">
        <v>250</v>
      </c>
      <c r="F70" s="504">
        <v>250</v>
      </c>
      <c r="G70" s="505"/>
      <c r="K70" s="484" t="str">
        <f t="shared" si="2"/>
        <v/>
      </c>
      <c r="L70" s="484" t="str">
        <f t="shared" si="7"/>
        <v/>
      </c>
      <c r="M70" s="484" t="str">
        <f t="shared" si="1"/>
        <v/>
      </c>
    </row>
    <row r="71" spans="1:16">
      <c r="A71" s="501">
        <v>1.2</v>
      </c>
      <c r="B71" s="502" t="s">
        <v>86</v>
      </c>
      <c r="C71" s="503"/>
      <c r="D71" s="503">
        <v>150</v>
      </c>
      <c r="E71" s="503">
        <v>150</v>
      </c>
      <c r="F71" s="504">
        <v>150</v>
      </c>
      <c r="G71" s="505"/>
      <c r="K71" s="484" t="str">
        <f t="shared" si="2"/>
        <v/>
      </c>
      <c r="L71" s="484" t="str">
        <f t="shared" si="7"/>
        <v/>
      </c>
      <c r="M71" s="484" t="str">
        <f t="shared" si="1"/>
        <v/>
      </c>
    </row>
    <row r="72" spans="1:16" s="458" customFormat="1" ht="17.25" hidden="1">
      <c r="A72" s="501">
        <v>1.4</v>
      </c>
      <c r="B72" s="488" t="s">
        <v>63</v>
      </c>
      <c r="C72" s="489"/>
      <c r="D72" s="489"/>
      <c r="E72" s="489"/>
      <c r="F72" s="494"/>
      <c r="G72" s="491"/>
      <c r="H72" s="492"/>
      <c r="I72" s="493"/>
      <c r="J72" s="493"/>
      <c r="K72" s="484" t="str">
        <f t="shared" si="2"/>
        <v/>
      </c>
      <c r="L72" s="484" t="str">
        <f t="shared" si="7"/>
        <v/>
      </c>
      <c r="M72" s="484" t="str">
        <f t="shared" si="1"/>
        <v/>
      </c>
      <c r="N72" s="455"/>
      <c r="O72" s="455"/>
      <c r="P72" s="455"/>
    </row>
    <row r="73" spans="1:16" s="455" customFormat="1" ht="17.25" hidden="1">
      <c r="A73" s="501">
        <v>1.5</v>
      </c>
      <c r="B73" s="496" t="s">
        <v>64</v>
      </c>
      <c r="C73" s="489"/>
      <c r="D73" s="489"/>
      <c r="E73" s="489"/>
      <c r="F73" s="494"/>
      <c r="G73" s="495"/>
      <c r="H73" s="492"/>
      <c r="I73" s="493"/>
      <c r="J73" s="493"/>
      <c r="K73" s="497" t="str">
        <f t="shared" si="2"/>
        <v/>
      </c>
      <c r="L73" s="497" t="str">
        <f t="shared" si="7"/>
        <v/>
      </c>
      <c r="M73" s="497" t="str">
        <f t="shared" si="1"/>
        <v/>
      </c>
    </row>
    <row r="74" spans="1:16" s="455" customFormat="1" ht="17.25" hidden="1">
      <c r="A74" s="501">
        <v>1.6</v>
      </c>
      <c r="B74" s="496"/>
      <c r="C74" s="489"/>
      <c r="D74" s="489"/>
      <c r="E74" s="489"/>
      <c r="F74" s="494"/>
      <c r="G74" s="495"/>
      <c r="H74" s="492" t="s">
        <v>122</v>
      </c>
      <c r="I74" s="493"/>
      <c r="J74" s="493"/>
      <c r="K74" s="497" t="str">
        <f t="shared" si="2"/>
        <v/>
      </c>
      <c r="L74" s="497" t="str">
        <f t="shared" si="7"/>
        <v/>
      </c>
      <c r="M74" s="497" t="str">
        <f t="shared" si="1"/>
        <v/>
      </c>
    </row>
    <row r="75" spans="1:16" s="458" customFormat="1" ht="34.5" hidden="1">
      <c r="A75" s="487">
        <v>2</v>
      </c>
      <c r="B75" s="488" t="s">
        <v>88</v>
      </c>
      <c r="C75" s="489">
        <f t="shared" ref="C75:E75" si="9">SUM(C76:C78)</f>
        <v>0</v>
      </c>
      <c r="D75" s="489">
        <f t="shared" si="9"/>
        <v>0</v>
      </c>
      <c r="E75" s="489">
        <f t="shared" si="9"/>
        <v>0</v>
      </c>
      <c r="F75" s="490">
        <f>SUM(F76:F78)</f>
        <v>0</v>
      </c>
      <c r="G75" s="491"/>
      <c r="H75" s="492"/>
      <c r="I75" s="493"/>
      <c r="J75" s="493"/>
      <c r="K75" s="484" t="str">
        <f t="shared" si="2"/>
        <v/>
      </c>
      <c r="L75" s="484" t="str">
        <f t="shared" si="7"/>
        <v/>
      </c>
      <c r="M75" s="484" t="str">
        <f t="shared" si="1"/>
        <v/>
      </c>
      <c r="N75" s="455"/>
      <c r="O75" s="455"/>
      <c r="P75" s="455"/>
    </row>
    <row r="76" spans="1:16" s="458" customFormat="1" ht="17.25" hidden="1">
      <c r="A76" s="501">
        <v>2.1</v>
      </c>
      <c r="B76" s="488" t="s">
        <v>60</v>
      </c>
      <c r="C76" s="489"/>
      <c r="D76" s="489"/>
      <c r="E76" s="489"/>
      <c r="F76" s="494"/>
      <c r="G76" s="491"/>
      <c r="H76" s="492"/>
      <c r="I76" s="493"/>
      <c r="J76" s="493"/>
      <c r="K76" s="484" t="str">
        <f t="shared" ref="K76:K82" si="10">IF((D76-C76)&lt;0, (0),"")</f>
        <v/>
      </c>
      <c r="L76" s="484" t="str">
        <f t="shared" si="7"/>
        <v/>
      </c>
      <c r="M76" s="484" t="str">
        <f t="shared" ref="M76:M82" si="11">IF((+F76-E76)&lt;0, (0),"")</f>
        <v/>
      </c>
      <c r="N76" s="455"/>
      <c r="O76" s="455"/>
      <c r="P76" s="455"/>
    </row>
    <row r="77" spans="1:16" s="458" customFormat="1" ht="17.25" hidden="1">
      <c r="A77" s="501">
        <v>2.2000000000000002</v>
      </c>
      <c r="B77" s="488" t="s">
        <v>59</v>
      </c>
      <c r="C77" s="489"/>
      <c r="D77" s="489"/>
      <c r="E77" s="489"/>
      <c r="F77" s="494"/>
      <c r="G77" s="491"/>
      <c r="H77" s="492"/>
      <c r="I77" s="493"/>
      <c r="J77" s="493"/>
      <c r="K77" s="484" t="str">
        <f t="shared" si="10"/>
        <v/>
      </c>
      <c r="L77" s="484" t="str">
        <f t="shared" ref="L77:L82" si="12">IF((+E77-D77)&lt;0, (0),"")</f>
        <v/>
      </c>
      <c r="M77" s="484" t="str">
        <f t="shared" si="11"/>
        <v/>
      </c>
      <c r="N77" s="455"/>
      <c r="O77" s="455"/>
      <c r="P77" s="455"/>
    </row>
    <row r="78" spans="1:16" s="458" customFormat="1" ht="17.25" hidden="1">
      <c r="A78" s="501">
        <v>2.2999999999999998</v>
      </c>
      <c r="B78" s="488" t="s">
        <v>49</v>
      </c>
      <c r="C78" s="489"/>
      <c r="D78" s="489"/>
      <c r="E78" s="489"/>
      <c r="F78" s="494"/>
      <c r="G78" s="491"/>
      <c r="H78" s="492"/>
      <c r="I78" s="493"/>
      <c r="J78" s="493"/>
      <c r="K78" s="484" t="str">
        <f t="shared" si="10"/>
        <v/>
      </c>
      <c r="L78" s="484" t="str">
        <f t="shared" si="12"/>
        <v/>
      </c>
      <c r="M78" s="484" t="str">
        <f t="shared" si="11"/>
        <v/>
      </c>
      <c r="N78" s="455"/>
      <c r="O78" s="455"/>
      <c r="P78" s="455"/>
    </row>
    <row r="79" spans="1:16" s="528" customFormat="1" ht="34.5">
      <c r="A79" s="525" t="s">
        <v>56</v>
      </c>
      <c r="B79" s="480" t="s">
        <v>152</v>
      </c>
      <c r="C79" s="485">
        <f t="shared" ref="C79:E79" si="13">SUM(C80:C81)</f>
        <v>0</v>
      </c>
      <c r="D79" s="485">
        <f t="shared" si="13"/>
        <v>0</v>
      </c>
      <c r="E79" s="485">
        <f t="shared" si="13"/>
        <v>0</v>
      </c>
      <c r="F79" s="485">
        <f>SUM(F80:F81)</f>
        <v>776</v>
      </c>
      <c r="G79" s="486"/>
      <c r="H79" s="529"/>
      <c r="I79" s="530"/>
      <c r="J79" s="530"/>
      <c r="K79" s="484" t="str">
        <f t="shared" si="10"/>
        <v/>
      </c>
      <c r="L79" s="484" t="str">
        <f t="shared" si="12"/>
        <v/>
      </c>
      <c r="M79" s="484" t="str">
        <f t="shared" si="11"/>
        <v/>
      </c>
      <c r="N79" s="527"/>
      <c r="O79" s="527"/>
      <c r="P79" s="527"/>
    </row>
    <row r="80" spans="1:16" s="535" customFormat="1" ht="17.25">
      <c r="A80" s="516">
        <v>1</v>
      </c>
      <c r="B80" s="531" t="s">
        <v>15</v>
      </c>
      <c r="C80" s="489"/>
      <c r="D80" s="489"/>
      <c r="E80" s="489"/>
      <c r="F80" s="494">
        <v>776</v>
      </c>
      <c r="G80" s="491"/>
      <c r="H80" s="532"/>
      <c r="I80" s="533"/>
      <c r="J80" s="533"/>
      <c r="K80" s="484" t="str">
        <f t="shared" si="10"/>
        <v/>
      </c>
      <c r="L80" s="484" t="str">
        <f t="shared" si="12"/>
        <v/>
      </c>
      <c r="M80" s="484" t="str">
        <f t="shared" si="11"/>
        <v/>
      </c>
      <c r="N80" s="534"/>
      <c r="O80" s="534"/>
      <c r="P80" s="534"/>
    </row>
    <row r="81" spans="1:16" s="534" customFormat="1" ht="17.25" hidden="1">
      <c r="A81" s="516">
        <v>2</v>
      </c>
      <c r="B81" s="536"/>
      <c r="C81" s="489"/>
      <c r="D81" s="489"/>
      <c r="E81" s="489"/>
      <c r="F81" s="494"/>
      <c r="G81" s="491"/>
      <c r="H81" s="498"/>
      <c r="I81" s="533"/>
      <c r="J81" s="533"/>
      <c r="K81" s="497" t="str">
        <f t="shared" si="10"/>
        <v/>
      </c>
      <c r="L81" s="497" t="str">
        <f t="shared" si="12"/>
        <v/>
      </c>
      <c r="M81" s="497" t="str">
        <f t="shared" si="11"/>
        <v/>
      </c>
    </row>
    <row r="82" spans="1:16" s="539" customFormat="1" ht="34.5">
      <c r="A82" s="479" t="s">
        <v>38</v>
      </c>
      <c r="B82" s="480" t="s">
        <v>39</v>
      </c>
      <c r="C82" s="485">
        <f>C12+C13-C24</f>
        <v>-4.666666666889796E-2</v>
      </c>
      <c r="D82" s="485">
        <f>D12+D13-D24</f>
        <v>3.3333333332848269E-2</v>
      </c>
      <c r="E82" s="485">
        <f>E12+E13-E24</f>
        <v>1.3333333336049691E-2</v>
      </c>
      <c r="F82" s="485">
        <f>F12+F13-F24</f>
        <v>1307.6200000000026</v>
      </c>
      <c r="G82" s="486"/>
      <c r="H82" s="578" t="s">
        <v>200</v>
      </c>
      <c r="I82" s="578"/>
      <c r="J82" s="537"/>
      <c r="K82" s="484" t="str">
        <f t="shared" si="10"/>
        <v/>
      </c>
      <c r="L82" s="484">
        <f t="shared" si="12"/>
        <v>0</v>
      </c>
      <c r="M82" s="484" t="str">
        <f t="shared" si="11"/>
        <v/>
      </c>
      <c r="N82" s="538"/>
      <c r="O82" s="538"/>
      <c r="P82" s="538"/>
    </row>
    <row r="83" spans="1:16" s="528" customFormat="1" ht="24" customHeight="1">
      <c r="A83" s="540"/>
      <c r="B83" s="541"/>
      <c r="C83" s="542"/>
      <c r="D83" s="542"/>
      <c r="E83" s="542"/>
      <c r="H83" s="543"/>
      <c r="I83" s="530"/>
      <c r="J83" s="530"/>
      <c r="K83" s="544" t="str">
        <f>IF((H83-F83)&lt;0, (0),"")</f>
        <v/>
      </c>
      <c r="L83" s="544" t="str">
        <f t="shared" ref="L83:M85" si="14">IF((I83-H83)&lt;0, (0),"")</f>
        <v/>
      </c>
      <c r="M83" s="544" t="str">
        <f t="shared" si="14"/>
        <v/>
      </c>
      <c r="N83" s="527"/>
      <c r="O83" s="527"/>
      <c r="P83" s="527"/>
    </row>
    <row r="84" spans="1:16" s="462" customFormat="1" ht="21.75" hidden="1" customHeight="1">
      <c r="B84" s="364" t="s">
        <v>2</v>
      </c>
      <c r="C84" s="309"/>
      <c r="D84" s="309"/>
      <c r="E84" s="545" t="str">
        <f>+'Ekamut-caxs'!D67</f>
        <v>Ե.  ՂԱՅԹՄԱԶՅԱՆ</v>
      </c>
      <c r="F84" s="545"/>
      <c r="G84" s="545"/>
      <c r="H84" s="546"/>
      <c r="I84" s="446"/>
      <c r="J84" s="446"/>
      <c r="K84" s="544" t="e">
        <f>IF((H84-E84)&lt;0, (0),"")</f>
        <v>#VALUE!</v>
      </c>
      <c r="L84" s="544" t="str">
        <f t="shared" si="14"/>
        <v/>
      </c>
      <c r="M84" s="544" t="str">
        <f t="shared" si="14"/>
        <v/>
      </c>
      <c r="N84" s="461"/>
      <c r="O84" s="461"/>
      <c r="P84" s="461"/>
    </row>
    <row r="85" spans="1:16" s="553" customFormat="1" ht="13.5" hidden="1" customHeight="1">
      <c r="A85" s="462"/>
      <c r="B85" s="547" t="s">
        <v>4</v>
      </c>
      <c r="C85" s="548"/>
      <c r="D85" s="548"/>
      <c r="E85" s="549" t="s">
        <v>92</v>
      </c>
      <c r="F85" s="549"/>
      <c r="G85" s="550"/>
      <c r="H85" s="551"/>
      <c r="I85" s="476"/>
      <c r="J85" s="476"/>
      <c r="K85" s="544"/>
      <c r="L85" s="544" t="str">
        <f t="shared" si="14"/>
        <v/>
      </c>
      <c r="M85" s="544" t="str">
        <f t="shared" si="14"/>
        <v/>
      </c>
      <c r="N85" s="552"/>
      <c r="O85" s="552"/>
      <c r="P85" s="552"/>
    </row>
    <row r="86" spans="1:16" s="553" customFormat="1" ht="22.5" hidden="1" customHeight="1">
      <c r="B86" s="554" t="s">
        <v>6</v>
      </c>
      <c r="C86" s="555"/>
      <c r="D86" s="555"/>
      <c r="E86" s="545" t="str">
        <f>+'Ekamut-caxs'!D69</f>
        <v>Է.  ԴԱՆԻԵԼՅԱՆ</v>
      </c>
      <c r="F86" s="545"/>
      <c r="G86" s="545"/>
      <c r="H86" s="556"/>
      <c r="I86" s="476"/>
      <c r="J86" s="476"/>
      <c r="K86" s="557"/>
      <c r="L86" s="557"/>
      <c r="M86" s="557"/>
      <c r="N86" s="552"/>
      <c r="O86" s="552"/>
      <c r="P86" s="552"/>
    </row>
    <row r="87" spans="1:16" s="553" customFormat="1" ht="12" hidden="1" customHeight="1">
      <c r="B87" s="558"/>
      <c r="C87" s="478"/>
      <c r="D87" s="478"/>
      <c r="E87" s="549" t="s">
        <v>92</v>
      </c>
      <c r="F87" s="549"/>
      <c r="G87" s="550"/>
      <c r="H87" s="551"/>
      <c r="I87" s="476"/>
      <c r="J87" s="476"/>
      <c r="K87" s="557"/>
      <c r="L87" s="557"/>
      <c r="M87" s="557"/>
      <c r="N87" s="552"/>
      <c r="O87" s="552"/>
      <c r="P87" s="552"/>
    </row>
    <row r="88" spans="1:16" s="553" customFormat="1" hidden="1">
      <c r="B88" s="558"/>
      <c r="C88" s="478" t="s">
        <v>190</v>
      </c>
      <c r="D88" s="478"/>
      <c r="E88" s="478"/>
      <c r="F88" s="511"/>
      <c r="G88" s="511"/>
      <c r="H88" s="559"/>
      <c r="I88" s="476"/>
      <c r="J88" s="476"/>
      <c r="K88" s="557"/>
      <c r="L88" s="557"/>
      <c r="M88" s="557"/>
      <c r="N88" s="552"/>
      <c r="O88" s="552"/>
      <c r="P88" s="552"/>
    </row>
    <row r="89" spans="1:16" s="628" customFormat="1" ht="73.5" customHeight="1">
      <c r="A89" s="626" t="s">
        <v>266</v>
      </c>
      <c r="B89" s="626"/>
      <c r="C89" s="627"/>
      <c r="F89" s="629" t="s">
        <v>267</v>
      </c>
    </row>
    <row r="90" spans="1:16" s="511" customFormat="1">
      <c r="B90" s="560"/>
      <c r="C90" s="561"/>
      <c r="D90" s="561"/>
      <c r="E90" s="561"/>
      <c r="H90" s="562"/>
      <c r="I90" s="476"/>
      <c r="J90" s="476"/>
      <c r="K90" s="557"/>
      <c r="L90" s="557"/>
      <c r="M90" s="557"/>
    </row>
    <row r="91" spans="1:16" s="511" customFormat="1">
      <c r="B91" s="560"/>
      <c r="C91" s="561"/>
      <c r="D91" s="561"/>
      <c r="E91" s="561"/>
      <c r="H91" s="562"/>
      <c r="I91" s="476"/>
      <c r="J91" s="476"/>
      <c r="K91" s="557"/>
      <c r="L91" s="557"/>
      <c r="M91" s="557"/>
    </row>
    <row r="92" spans="1:16" s="511" customFormat="1">
      <c r="B92" s="560"/>
      <c r="C92" s="561"/>
      <c r="D92" s="561"/>
      <c r="E92" s="561"/>
      <c r="H92" s="510"/>
      <c r="I92" s="476"/>
      <c r="J92" s="476"/>
      <c r="K92" s="557"/>
      <c r="L92" s="557"/>
      <c r="M92" s="557"/>
    </row>
    <row r="93" spans="1:16" s="511" customFormat="1">
      <c r="B93" s="560"/>
      <c r="C93" s="561"/>
      <c r="D93" s="561"/>
      <c r="E93" s="561"/>
      <c r="H93" s="510"/>
      <c r="I93" s="476"/>
      <c r="J93" s="476"/>
      <c r="K93" s="557"/>
      <c r="L93" s="557"/>
      <c r="M93" s="557"/>
    </row>
    <row r="94" spans="1:16" s="511" customFormat="1" ht="17.25">
      <c r="B94" s="560"/>
      <c r="C94" s="561"/>
      <c r="D94" s="561"/>
      <c r="E94" s="561"/>
      <c r="H94" s="510"/>
      <c r="I94" s="476"/>
      <c r="J94" s="476"/>
      <c r="K94" s="527"/>
      <c r="L94" s="527"/>
      <c r="M94" s="527"/>
    </row>
    <row r="95" spans="1:16" s="511" customFormat="1" ht="17.25">
      <c r="B95" s="560"/>
      <c r="C95" s="561"/>
      <c r="D95" s="561"/>
      <c r="E95" s="561"/>
      <c r="H95" s="510"/>
      <c r="I95" s="476"/>
      <c r="J95" s="476"/>
      <c r="K95" s="527"/>
      <c r="L95" s="527"/>
      <c r="M95" s="527"/>
    </row>
    <row r="96" spans="1:16" s="511" customFormat="1" ht="17.25">
      <c r="B96" s="560"/>
      <c r="C96" s="561"/>
      <c r="D96" s="561"/>
      <c r="E96" s="561"/>
      <c r="H96" s="510"/>
      <c r="I96" s="476"/>
      <c r="J96" s="476"/>
      <c r="K96" s="455"/>
      <c r="L96" s="455"/>
      <c r="M96" s="455"/>
    </row>
    <row r="97" spans="2:13" s="511" customFormat="1" ht="17.25">
      <c r="B97" s="560"/>
      <c r="C97" s="561"/>
      <c r="D97" s="561"/>
      <c r="E97" s="561"/>
      <c r="H97" s="510"/>
      <c r="I97" s="476"/>
      <c r="J97" s="476"/>
      <c r="K97" s="455"/>
      <c r="L97" s="455"/>
      <c r="M97" s="455"/>
    </row>
    <row r="98" spans="2:13" s="511" customFormat="1" ht="17.25">
      <c r="B98" s="560"/>
      <c r="C98" s="561"/>
      <c r="D98" s="561"/>
      <c r="E98" s="561"/>
      <c r="H98" s="510"/>
      <c r="I98" s="476"/>
      <c r="J98" s="476"/>
      <c r="K98" s="455"/>
      <c r="L98" s="455"/>
      <c r="M98" s="455"/>
    </row>
    <row r="99" spans="2:13" s="511" customFormat="1" ht="17.25">
      <c r="B99" s="560"/>
      <c r="C99" s="561"/>
      <c r="D99" s="561"/>
      <c r="E99" s="561"/>
      <c r="H99" s="510"/>
      <c r="I99" s="476"/>
      <c r="J99" s="476"/>
      <c r="K99" s="461"/>
      <c r="L99" s="461"/>
      <c r="M99" s="461"/>
    </row>
    <row r="100" spans="2:13" s="511" customFormat="1">
      <c r="B100" s="560"/>
      <c r="C100" s="561"/>
      <c r="D100" s="561"/>
      <c r="E100" s="561"/>
      <c r="H100" s="510"/>
      <c r="I100" s="476"/>
      <c r="J100" s="476"/>
      <c r="K100" s="552"/>
      <c r="L100" s="552"/>
      <c r="M100" s="552"/>
    </row>
    <row r="101" spans="2:13" s="511" customFormat="1">
      <c r="B101" s="560"/>
      <c r="C101" s="561"/>
      <c r="D101" s="561"/>
      <c r="E101" s="561"/>
      <c r="H101" s="510"/>
      <c r="I101" s="476"/>
      <c r="J101" s="476"/>
      <c r="K101" s="552"/>
      <c r="L101" s="552"/>
      <c r="M101" s="552"/>
    </row>
    <row r="102" spans="2:13" s="511" customFormat="1">
      <c r="B102" s="560"/>
      <c r="C102" s="561"/>
      <c r="D102" s="561"/>
      <c r="E102" s="561"/>
      <c r="H102" s="510"/>
      <c r="I102" s="476"/>
      <c r="J102" s="476"/>
      <c r="K102" s="552"/>
      <c r="L102" s="552"/>
      <c r="M102" s="552"/>
    </row>
    <row r="103" spans="2:13" s="511" customFormat="1">
      <c r="B103" s="560"/>
      <c r="C103" s="561"/>
      <c r="D103" s="561"/>
      <c r="E103" s="561"/>
      <c r="H103" s="510"/>
      <c r="I103" s="476"/>
      <c r="J103" s="476"/>
      <c r="K103" s="552"/>
      <c r="L103" s="552"/>
      <c r="M103" s="552"/>
    </row>
    <row r="104" spans="2:13" s="511" customFormat="1">
      <c r="B104" s="560"/>
      <c r="C104" s="561"/>
      <c r="D104" s="561"/>
      <c r="E104" s="561"/>
      <c r="H104" s="510"/>
      <c r="I104" s="476"/>
      <c r="J104" s="476"/>
      <c r="K104" s="552"/>
      <c r="L104" s="552"/>
      <c r="M104" s="552"/>
    </row>
    <row r="105" spans="2:13" s="511" customFormat="1" ht="17.25">
      <c r="B105" s="560"/>
      <c r="C105" s="561"/>
      <c r="D105" s="561"/>
      <c r="E105" s="561"/>
      <c r="H105" s="510"/>
      <c r="I105" s="476"/>
      <c r="J105" s="476"/>
      <c r="K105" s="563"/>
      <c r="L105" s="563"/>
      <c r="M105" s="564"/>
    </row>
    <row r="106" spans="2:13" s="511" customFormat="1">
      <c r="B106" s="560"/>
      <c r="C106" s="561"/>
      <c r="D106" s="561"/>
      <c r="E106" s="561"/>
      <c r="H106" s="510"/>
      <c r="I106" s="476"/>
      <c r="J106" s="476"/>
    </row>
    <row r="107" spans="2:13" s="511" customFormat="1">
      <c r="B107" s="560"/>
      <c r="C107" s="561"/>
      <c r="D107" s="561"/>
      <c r="E107" s="561"/>
      <c r="H107" s="510"/>
      <c r="I107" s="476"/>
      <c r="J107" s="476"/>
    </row>
    <row r="108" spans="2:13" s="511" customFormat="1">
      <c r="B108" s="560"/>
      <c r="C108" s="561"/>
      <c r="D108" s="561"/>
      <c r="E108" s="561"/>
      <c r="H108" s="510"/>
      <c r="I108" s="476"/>
      <c r="J108" s="476"/>
    </row>
    <row r="109" spans="2:13" s="511" customFormat="1">
      <c r="B109" s="560"/>
      <c r="C109" s="561"/>
      <c r="D109" s="561"/>
      <c r="E109" s="561"/>
      <c r="H109" s="510"/>
      <c r="I109" s="476"/>
      <c r="J109" s="476"/>
    </row>
    <row r="110" spans="2:13" s="511" customFormat="1">
      <c r="B110" s="560"/>
      <c r="C110" s="561"/>
      <c r="D110" s="561"/>
      <c r="E110" s="561"/>
      <c r="H110" s="510"/>
      <c r="I110" s="476"/>
      <c r="J110" s="476"/>
    </row>
    <row r="111" spans="2:13" s="511" customFormat="1">
      <c r="B111" s="560"/>
      <c r="C111" s="561"/>
      <c r="D111" s="561"/>
      <c r="E111" s="561"/>
      <c r="H111" s="510"/>
      <c r="I111" s="476"/>
      <c r="J111" s="476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0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32" zoomScaleSheetLayoutView="100" workbookViewId="0">
      <selection activeCell="D50" sqref="D50"/>
    </sheetView>
  </sheetViews>
  <sheetFormatPr defaultColWidth="9.140625" defaultRowHeight="13.5"/>
  <cols>
    <col min="1" max="1" width="4.85546875" style="21" customWidth="1"/>
    <col min="2" max="2" width="60" style="343" customWidth="1"/>
    <col min="3" max="3" width="15.85546875" style="17" customWidth="1"/>
    <col min="4" max="4" width="15.140625" style="17" customWidth="1"/>
    <col min="5" max="5" width="14.140625" style="17" customWidth="1"/>
    <col min="6" max="6" width="44.85546875" style="17" customWidth="1"/>
    <col min="7" max="7" width="10.5703125" style="16" customWidth="1"/>
    <col min="8" max="8" width="13.85546875" style="16" customWidth="1"/>
    <col min="9" max="18" width="9.140625" style="16"/>
    <col min="19" max="16384" width="9.140625" style="17"/>
  </cols>
  <sheetData>
    <row r="1" spans="1:18" ht="21" customHeight="1">
      <c r="A1" s="582" t="s">
        <v>53</v>
      </c>
      <c r="B1" s="582"/>
      <c r="C1" s="582"/>
      <c r="D1" s="582"/>
      <c r="E1" s="582"/>
      <c r="F1" s="582"/>
    </row>
    <row r="2" spans="1:18" s="19" customFormat="1" ht="20.25">
      <c r="A2" s="574" t="str">
        <f>+'Ekamut-caxs'!A7:D7</f>
        <v xml:space="preserve">«Երևանի հ.85 մսուր-մանկապարտեզ» ՀՈԱԿ-ի </v>
      </c>
      <c r="B2" s="574"/>
      <c r="C2" s="574"/>
      <c r="D2" s="574"/>
      <c r="E2" s="574"/>
      <c r="F2" s="574"/>
      <c r="G2" s="5"/>
      <c r="H2" s="5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41.25" customHeight="1">
      <c r="A3" s="585" t="s">
        <v>233</v>
      </c>
      <c r="B3" s="585"/>
      <c r="C3" s="585"/>
      <c r="D3" s="585"/>
      <c r="E3" s="585"/>
      <c r="F3" s="585"/>
      <c r="G3" s="20"/>
      <c r="H3" s="20"/>
      <c r="I3" s="20"/>
    </row>
    <row r="4" spans="1:18">
      <c r="F4" s="22" t="s">
        <v>0</v>
      </c>
    </row>
    <row r="5" spans="1:18" ht="80.25" customHeight="1">
      <c r="A5" s="350" t="s">
        <v>3</v>
      </c>
      <c r="B5" s="66" t="s">
        <v>31</v>
      </c>
      <c r="C5" s="216" t="s">
        <v>214</v>
      </c>
      <c r="D5" s="216" t="s">
        <v>215</v>
      </c>
      <c r="E5" s="67" t="s">
        <v>50</v>
      </c>
      <c r="F5" s="263" t="s">
        <v>216</v>
      </c>
      <c r="H5" s="360" t="s">
        <v>249</v>
      </c>
    </row>
    <row r="6" spans="1:18" s="19" customFormat="1" ht="17.25">
      <c r="A6" s="64" t="s">
        <v>7</v>
      </c>
      <c r="B6" s="65" t="s">
        <v>145</v>
      </c>
      <c r="C6" s="243">
        <f>SUM(C7:C13,C16:C18)</f>
        <v>48319.6</v>
      </c>
      <c r="D6" s="243">
        <f>SUM(D7:D13,D16:D18)</f>
        <v>51558.7</v>
      </c>
      <c r="E6" s="243">
        <f t="shared" ref="E6:E59" si="0">D6-C6</f>
        <v>3239.0999999999985</v>
      </c>
      <c r="F6" s="299"/>
      <c r="G6" s="62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59" customFormat="1" ht="18.75" customHeight="1">
      <c r="A7" s="61">
        <v>1</v>
      </c>
      <c r="B7" s="239" t="str">
        <f>+'Ekamut-caxs'!B11</f>
        <v>Սուբսիդիայից</v>
      </c>
      <c r="C7" s="236">
        <v>44350.1</v>
      </c>
      <c r="D7" s="237">
        <f>+'Ekamut-caxs'!D11</f>
        <v>48432</v>
      </c>
      <c r="E7" s="237">
        <f t="shared" si="0"/>
        <v>4081.9000000000015</v>
      </c>
      <c r="F7" s="236"/>
      <c r="G7" s="57"/>
      <c r="H7" s="57"/>
      <c r="I7" s="58"/>
      <c r="J7" s="58"/>
      <c r="K7" s="58"/>
      <c r="L7" s="58"/>
      <c r="M7" s="58"/>
      <c r="N7" s="58"/>
      <c r="O7" s="58"/>
      <c r="P7" s="58"/>
      <c r="Q7" s="58"/>
      <c r="R7" s="58"/>
    </row>
    <row r="8" spans="1:18" s="59" customFormat="1" ht="18.75" customHeight="1">
      <c r="A8" s="61">
        <f>+A7+1</f>
        <v>2</v>
      </c>
      <c r="B8" s="239" t="str">
        <f>+'Ekamut-caxs'!B12</f>
        <v xml:space="preserve">Վճարովի ծառայություններից </v>
      </c>
      <c r="C8" s="236">
        <v>981.7</v>
      </c>
      <c r="D8" s="237">
        <f>+'Ekamut-caxs'!D12</f>
        <v>1000</v>
      </c>
      <c r="E8" s="237">
        <f>D8-C8</f>
        <v>18.299999999999955</v>
      </c>
      <c r="F8" s="236"/>
      <c r="G8" s="57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spans="1:18" s="59" customFormat="1" ht="18.75" hidden="1" customHeight="1">
      <c r="A9" s="341">
        <f t="shared" ref="A9:A12" si="1">+A8+1</f>
        <v>3</v>
      </c>
      <c r="B9" s="239" t="str">
        <f>+'Ekamut-caxs'!B13</f>
        <v>Սպասարկման և կոմունալ համավճարներից</v>
      </c>
      <c r="C9" s="238"/>
      <c r="D9" s="237">
        <f>+'Ekamut-caxs'!D13</f>
        <v>0</v>
      </c>
      <c r="E9" s="237">
        <f t="shared" si="0"/>
        <v>0</v>
      </c>
      <c r="F9" s="236"/>
      <c r="G9" s="57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</row>
    <row r="10" spans="1:18" s="59" customFormat="1" ht="18.75" hidden="1" customHeight="1">
      <c r="A10" s="341">
        <f t="shared" si="1"/>
        <v>4</v>
      </c>
      <c r="B10" s="239" t="str">
        <f>+'Ekamut-caxs'!B14</f>
        <v>Ֆինանսական օգնությունից (օգնիր մանկապարտեզիդ)</v>
      </c>
      <c r="C10" s="238"/>
      <c r="D10" s="237">
        <f>+'Ekamut-caxs'!D14</f>
        <v>0</v>
      </c>
      <c r="E10" s="237">
        <f t="shared" si="0"/>
        <v>0</v>
      </c>
      <c r="F10" s="236"/>
      <c r="G10" s="57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</row>
    <row r="11" spans="1:18" s="59" customFormat="1" ht="18.75" customHeight="1">
      <c r="A11" s="341">
        <v>3</v>
      </c>
      <c r="B11" s="239" t="str">
        <f>+'Ekamut-caxs'!B15</f>
        <v>Ֆինանսական օգնությունից</v>
      </c>
      <c r="C11" s="238"/>
      <c r="D11" s="237">
        <f>+'Ekamut-caxs'!D15</f>
        <v>0</v>
      </c>
      <c r="E11" s="237">
        <f t="shared" si="0"/>
        <v>0</v>
      </c>
      <c r="F11" s="236" t="s">
        <v>262</v>
      </c>
      <c r="G11" s="57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</row>
    <row r="12" spans="1:18" s="59" customFormat="1" ht="18.75" hidden="1" customHeight="1">
      <c r="A12" s="341">
        <f t="shared" si="1"/>
        <v>4</v>
      </c>
      <c r="B12" s="239" t="str">
        <f>+'Ekamut-caxs'!B16</f>
        <v>Չփոխանակվող գործարքներից (դրամաշնորհից)</v>
      </c>
      <c r="C12" s="238"/>
      <c r="D12" s="237">
        <f>+'Ekamut-caxs'!D16</f>
        <v>0</v>
      </c>
      <c r="E12" s="237">
        <f t="shared" si="0"/>
        <v>0</v>
      </c>
      <c r="F12" s="236"/>
      <c r="G12" s="57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</row>
    <row r="13" spans="1:18" s="59" customFormat="1" ht="18.75" customHeight="1">
      <c r="A13" s="341">
        <v>4</v>
      </c>
      <c r="B13" s="239" t="str">
        <f>+'Ekamut-caxs'!B17</f>
        <v xml:space="preserve">Պայմանով ստացված ակտիվներից, այդ թվում՝  </v>
      </c>
      <c r="C13" s="240">
        <f>SUM(C14:C15)</f>
        <v>2987.8</v>
      </c>
      <c r="D13" s="240">
        <f>SUM(D14:D15)</f>
        <v>2126.6999999999998</v>
      </c>
      <c r="E13" s="237">
        <f t="shared" si="0"/>
        <v>-861.10000000000036</v>
      </c>
      <c r="F13" s="236"/>
      <c r="G13" s="57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</row>
    <row r="14" spans="1:18" ht="18.75" customHeight="1">
      <c r="A14" s="25">
        <v>4.0999999999999996</v>
      </c>
      <c r="B14" s="313" t="str">
        <f>+'Ekamut-caxs'!B18</f>
        <v xml:space="preserve">ոչ ընթացիկ </v>
      </c>
      <c r="C14" s="219">
        <v>2987.8</v>
      </c>
      <c r="D14" s="220">
        <f>+'Ekamut-caxs'!D18</f>
        <v>2126.6999999999998</v>
      </c>
      <c r="E14" s="220">
        <f t="shared" si="0"/>
        <v>-861.10000000000036</v>
      </c>
      <c r="F14" s="221"/>
      <c r="G14" s="24"/>
    </row>
    <row r="15" spans="1:18" ht="18.75" hidden="1" customHeight="1">
      <c r="A15" s="25">
        <v>7.2</v>
      </c>
      <c r="B15" s="313" t="str">
        <f>+'Ekamut-caxs'!B19</f>
        <v xml:space="preserve">ընթացիկ </v>
      </c>
      <c r="C15" s="219"/>
      <c r="D15" s="220">
        <f>+'Ekamut-caxs'!D19</f>
        <v>0</v>
      </c>
      <c r="E15" s="220">
        <f t="shared" si="0"/>
        <v>0</v>
      </c>
      <c r="F15" s="221"/>
      <c r="G15" s="24"/>
    </row>
    <row r="16" spans="1:18" s="59" customFormat="1" ht="18.75" hidden="1" customHeight="1">
      <c r="A16" s="61">
        <f>+A13+1</f>
        <v>5</v>
      </c>
      <c r="B16" s="239" t="str">
        <f>+'Ekamut-caxs'!B20</f>
        <v>Բանկի տոկոսից</v>
      </c>
      <c r="C16" s="238"/>
      <c r="D16" s="237">
        <f>+'Ekamut-caxs'!D20</f>
        <v>0</v>
      </c>
      <c r="E16" s="237">
        <f t="shared" si="0"/>
        <v>0</v>
      </c>
      <c r="F16" s="236"/>
      <c r="G16" s="57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</row>
    <row r="17" spans="1:18" s="58" customFormat="1" ht="18.75" hidden="1" customHeight="1">
      <c r="A17" s="63">
        <f>+A16+1</f>
        <v>6</v>
      </c>
      <c r="B17" s="312">
        <f>+'Ekamut-caxs'!B21</f>
        <v>0</v>
      </c>
      <c r="C17" s="238"/>
      <c r="D17" s="236">
        <f>+'Ekamut-caxs'!D21</f>
        <v>0</v>
      </c>
      <c r="E17" s="236">
        <f>D17-C17</f>
        <v>0</v>
      </c>
      <c r="F17" s="236"/>
      <c r="G17" s="57"/>
    </row>
    <row r="18" spans="1:18" s="58" customFormat="1" ht="18.75" hidden="1" customHeight="1">
      <c r="A18" s="63">
        <f>+A17+1</f>
        <v>7</v>
      </c>
      <c r="B18" s="312">
        <f>+'Ekamut-caxs'!B22</f>
        <v>0</v>
      </c>
      <c r="C18" s="238"/>
      <c r="D18" s="236">
        <f>+'Ekamut-caxs'!D22</f>
        <v>0</v>
      </c>
      <c r="E18" s="236">
        <f>D18-C18</f>
        <v>0</v>
      </c>
      <c r="F18" s="236"/>
      <c r="G18" s="57" t="s">
        <v>229</v>
      </c>
    </row>
    <row r="19" spans="1:18" s="19" customFormat="1" ht="17.25">
      <c r="A19" s="64" t="s">
        <v>11</v>
      </c>
      <c r="B19" s="60" t="s">
        <v>146</v>
      </c>
      <c r="C19" s="244">
        <f>SUM(C20,C23:C29,C33:C55,C57:C58)</f>
        <v>46387.000000000015</v>
      </c>
      <c r="D19" s="244">
        <f>SUM(D20,D23:D29,D33:D55,D57:D58)</f>
        <v>51558.679999999993</v>
      </c>
      <c r="E19" s="243">
        <f t="shared" si="0"/>
        <v>5171.6799999999785</v>
      </c>
      <c r="F19" s="299"/>
      <c r="G19" s="62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s="59" customFormat="1" ht="21" customHeight="1">
      <c r="A20" s="61">
        <v>1</v>
      </c>
      <c r="B20" s="312" t="str">
        <f>+'Ekamut-caxs'!B26</f>
        <v>Աշխատավարձի գծով, որից՝</v>
      </c>
      <c r="C20" s="238">
        <v>29989.200000000001</v>
      </c>
      <c r="D20" s="240">
        <f>+'Ekamut-caxs'!D26</f>
        <v>34781.9</v>
      </c>
      <c r="E20" s="237">
        <f t="shared" si="0"/>
        <v>4792.7000000000007</v>
      </c>
      <c r="F20" s="236"/>
      <c r="G20" s="57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</row>
    <row r="21" spans="1:18" s="119" customFormat="1" ht="21" customHeight="1">
      <c r="A21" s="26">
        <v>1.1000000000000001</v>
      </c>
      <c r="B21" s="131" t="str">
        <f>+'Ekamut-caxs'!B27</f>
        <v>վճարովի ծառայության գծով</v>
      </c>
      <c r="C21" s="219">
        <v>637.20000000000005</v>
      </c>
      <c r="D21" s="241">
        <f>+'Ekamut-caxs'!D27</f>
        <v>700</v>
      </c>
      <c r="E21" s="220">
        <f>D21-C21</f>
        <v>62.799999999999955</v>
      </c>
      <c r="F21" s="221"/>
      <c r="G21" s="117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</row>
    <row r="22" spans="1:18" s="118" customFormat="1" ht="21" hidden="1" customHeight="1">
      <c r="A22" s="26">
        <v>1.2</v>
      </c>
      <c r="B22" s="344">
        <f>+'Ekamut-caxs'!B28</f>
        <v>0</v>
      </c>
      <c r="C22" s="219"/>
      <c r="D22" s="219">
        <f>+'Ekamut-caxs'!D28</f>
        <v>0</v>
      </c>
      <c r="E22" s="221">
        <f>D22-C22</f>
        <v>0</v>
      </c>
      <c r="F22" s="221"/>
      <c r="G22" s="117"/>
    </row>
    <row r="23" spans="1:18" s="59" customFormat="1" ht="21" customHeight="1">
      <c r="A23" s="61">
        <f>+A20+1</f>
        <v>2</v>
      </c>
      <c r="B23" s="239" t="str">
        <f>+'Ekamut-caxs'!B29</f>
        <v>Սննդի գծով</v>
      </c>
      <c r="C23" s="238">
        <v>8716.1</v>
      </c>
      <c r="D23" s="240">
        <f>+'Ekamut-caxs'!D29</f>
        <v>10422.880000000001</v>
      </c>
      <c r="E23" s="237">
        <f t="shared" si="0"/>
        <v>1706.7800000000007</v>
      </c>
      <c r="F23" s="236"/>
      <c r="G23" s="57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</row>
    <row r="24" spans="1:18" s="59" customFormat="1" ht="21" customHeight="1">
      <c r="A24" s="61">
        <f>+A23+1</f>
        <v>3</v>
      </c>
      <c r="B24" s="239" t="str">
        <f>+'Ekamut-caxs'!B30</f>
        <v>Ջեռուցման գծով</v>
      </c>
      <c r="C24" s="238">
        <v>1439.8</v>
      </c>
      <c r="D24" s="240">
        <f>+'Ekamut-caxs'!D30</f>
        <v>1471.8</v>
      </c>
      <c r="E24" s="237">
        <f t="shared" si="0"/>
        <v>32</v>
      </c>
      <c r="F24" s="236"/>
      <c r="G24" s="57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</row>
    <row r="25" spans="1:18" s="59" customFormat="1" ht="21" customHeight="1">
      <c r="A25" s="341">
        <f t="shared" ref="A25:A29" si="2">+A24+1</f>
        <v>4</v>
      </c>
      <c r="B25" s="239" t="str">
        <f>+'Ekamut-caxs'!B31</f>
        <v>Էլեկտրաէներգիայի գծով</v>
      </c>
      <c r="C25" s="238">
        <v>658.1</v>
      </c>
      <c r="D25" s="240">
        <f>+'Ekamut-caxs'!D31</f>
        <v>736.2</v>
      </c>
      <c r="E25" s="237">
        <f t="shared" si="0"/>
        <v>78.100000000000023</v>
      </c>
      <c r="F25" s="236"/>
      <c r="G25" s="57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</row>
    <row r="26" spans="1:18" s="59" customFormat="1" ht="21" customHeight="1">
      <c r="A26" s="341">
        <f t="shared" si="2"/>
        <v>5</v>
      </c>
      <c r="B26" s="239" t="str">
        <f>+'Ekamut-caxs'!B32</f>
        <v>Ջրմուղ-կոյուղու գծով</v>
      </c>
      <c r="C26" s="238">
        <v>131.80000000000001</v>
      </c>
      <c r="D26" s="240">
        <f>+'Ekamut-caxs'!D32</f>
        <v>132.1</v>
      </c>
      <c r="E26" s="237">
        <f t="shared" si="0"/>
        <v>0.29999999999998295</v>
      </c>
      <c r="F26" s="236"/>
      <c r="G26" s="156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</row>
    <row r="27" spans="1:18" s="59" customFormat="1" ht="21" customHeight="1">
      <c r="A27" s="341">
        <f t="shared" si="2"/>
        <v>6</v>
      </c>
      <c r="B27" s="239" t="str">
        <f>+'Ekamut-caxs'!B33</f>
        <v>Աղբահանության գծով</v>
      </c>
      <c r="C27" s="238">
        <v>56.4</v>
      </c>
      <c r="D27" s="240">
        <f>+'Ekamut-caxs'!D33</f>
        <v>56.4</v>
      </c>
      <c r="E27" s="237">
        <f t="shared" si="0"/>
        <v>0</v>
      </c>
      <c r="F27" s="236"/>
      <c r="G27" s="57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</row>
    <row r="28" spans="1:18" s="59" customFormat="1" ht="21" customHeight="1">
      <c r="A28" s="341">
        <f t="shared" si="2"/>
        <v>7</v>
      </c>
      <c r="B28" s="239" t="str">
        <f>+'Ekamut-caxs'!B34</f>
        <v>Ախտաբանության գծով</v>
      </c>
      <c r="C28" s="238">
        <v>30</v>
      </c>
      <c r="D28" s="240">
        <f>+'Ekamut-caxs'!D34</f>
        <v>60</v>
      </c>
      <c r="E28" s="237">
        <f t="shared" si="0"/>
        <v>30</v>
      </c>
      <c r="F28" s="236"/>
      <c r="G28" s="57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</row>
    <row r="29" spans="1:18" s="59" customFormat="1" ht="21" customHeight="1">
      <c r="A29" s="341">
        <f t="shared" si="2"/>
        <v>8</v>
      </c>
      <c r="B29" s="239" t="str">
        <f>+'Ekamut-caxs'!B35</f>
        <v>Կապի գծով, այդ թվում`</v>
      </c>
      <c r="C29" s="240">
        <f>SUM(C30:C32)</f>
        <v>128.80000000000001</v>
      </c>
      <c r="D29" s="240">
        <f>SUM(D30:D32)</f>
        <v>129.6</v>
      </c>
      <c r="E29" s="237">
        <f t="shared" si="0"/>
        <v>0.79999999999998295</v>
      </c>
      <c r="F29" s="236"/>
      <c r="G29" s="57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</row>
    <row r="30" spans="1:18" ht="21" customHeight="1">
      <c r="A30" s="25">
        <v>8.1</v>
      </c>
      <c r="B30" s="313" t="str">
        <f>+'Ekamut-caxs'!B36</f>
        <v>բաժանորդային վճար</v>
      </c>
      <c r="C30" s="219">
        <v>57.6</v>
      </c>
      <c r="D30" s="241">
        <f>+'Ekamut-caxs'!D36</f>
        <v>57.6</v>
      </c>
      <c r="E30" s="220">
        <f t="shared" si="0"/>
        <v>0</v>
      </c>
      <c r="F30" s="221"/>
      <c r="G30" s="24"/>
    </row>
    <row r="31" spans="1:18" ht="21" customHeight="1">
      <c r="A31" s="25">
        <v>8.1999999999999993</v>
      </c>
      <c r="B31" s="313" t="str">
        <f>+'Ekamut-caxs'!B37</f>
        <v>րոպեավճար</v>
      </c>
      <c r="C31" s="219">
        <v>5.2</v>
      </c>
      <c r="D31" s="241">
        <f>+'Ekamut-caxs'!D37</f>
        <v>6</v>
      </c>
      <c r="E31" s="220">
        <f t="shared" si="0"/>
        <v>0.79999999999999982</v>
      </c>
      <c r="F31" s="221"/>
      <c r="G31" s="24"/>
    </row>
    <row r="32" spans="1:18" ht="21" customHeight="1">
      <c r="A32" s="25">
        <v>8.3000000000000007</v>
      </c>
      <c r="B32" s="313" t="str">
        <f>+'Ekamut-caxs'!B38</f>
        <v>ինտերնետ կապ</v>
      </c>
      <c r="C32" s="219">
        <v>66</v>
      </c>
      <c r="D32" s="241">
        <f>+'Ekamut-caxs'!D38</f>
        <v>66</v>
      </c>
      <c r="E32" s="220">
        <f t="shared" si="0"/>
        <v>0</v>
      </c>
      <c r="F32" s="221"/>
      <c r="G32" s="24"/>
    </row>
    <row r="33" spans="1:18" s="59" customFormat="1" ht="21" hidden="1" customHeight="1">
      <c r="A33" s="61">
        <f>+A29+1</f>
        <v>9</v>
      </c>
      <c r="B33" s="239" t="str">
        <f>+'Ekamut-caxs'!B39</f>
        <v>Բանկային ծառայության գծով</v>
      </c>
      <c r="C33" s="238"/>
      <c r="D33" s="240">
        <f>+'Ekamut-caxs'!D39</f>
        <v>0</v>
      </c>
      <c r="E33" s="237">
        <f t="shared" si="0"/>
        <v>0</v>
      </c>
      <c r="F33" s="236"/>
      <c r="G33" s="57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</row>
    <row r="34" spans="1:18" s="59" customFormat="1" ht="21" customHeight="1">
      <c r="A34" s="61">
        <v>9</v>
      </c>
      <c r="B34" s="239" t="str">
        <f>+'Ekamut-caxs'!B40</f>
        <v>Տնտեսական ապրանքների գծով</v>
      </c>
      <c r="C34" s="238">
        <v>482.1</v>
      </c>
      <c r="D34" s="240">
        <f>+'Ekamut-caxs'!D40</f>
        <v>588</v>
      </c>
      <c r="E34" s="237">
        <f t="shared" si="0"/>
        <v>105.89999999999998</v>
      </c>
      <c r="F34" s="236"/>
      <c r="G34" s="42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</row>
    <row r="35" spans="1:18" s="59" customFormat="1" ht="21" customHeight="1">
      <c r="A35" s="341">
        <f t="shared" ref="A35:A54" si="3">+A34+1</f>
        <v>10</v>
      </c>
      <c r="B35" s="239" t="str">
        <f>+'Ekamut-caxs'!B41</f>
        <v>Գրասենյակային ապրանքների գծով</v>
      </c>
      <c r="C35" s="238">
        <v>90.1</v>
      </c>
      <c r="D35" s="240">
        <f>+'Ekamut-caxs'!D41</f>
        <v>150</v>
      </c>
      <c r="E35" s="237">
        <f t="shared" si="0"/>
        <v>59.900000000000006</v>
      </c>
      <c r="F35" s="236"/>
      <c r="G35" s="57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</row>
    <row r="36" spans="1:18" s="59" customFormat="1" ht="21" customHeight="1">
      <c r="A36" s="341">
        <f t="shared" si="3"/>
        <v>11</v>
      </c>
      <c r="B36" s="239" t="str">
        <f>+'Ekamut-caxs'!B42</f>
        <v>Փոքրարժեք կամ արագամաշ առարկաների գծով</v>
      </c>
      <c r="C36" s="238">
        <v>51.1</v>
      </c>
      <c r="D36" s="240">
        <f>+'Ekamut-caxs'!D42</f>
        <v>100</v>
      </c>
      <c r="E36" s="237">
        <f t="shared" si="0"/>
        <v>48.9</v>
      </c>
      <c r="F36" s="236"/>
      <c r="G36" s="57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</row>
    <row r="37" spans="1:18" s="59" customFormat="1" ht="21" customHeight="1">
      <c r="A37" s="341">
        <f t="shared" si="3"/>
        <v>12</v>
      </c>
      <c r="B37" s="239" t="str">
        <f>+'Ekamut-caxs'!B43</f>
        <v>Ուսումնական նյութերի գծով</v>
      </c>
      <c r="C37" s="238">
        <v>27</v>
      </c>
      <c r="D37" s="240">
        <f>+'Ekamut-caxs'!D43</f>
        <v>30</v>
      </c>
      <c r="E37" s="237">
        <f t="shared" si="0"/>
        <v>3</v>
      </c>
      <c r="F37" s="236"/>
      <c r="G37" s="57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</row>
    <row r="38" spans="1:18" s="59" customFormat="1" ht="21" customHeight="1">
      <c r="A38" s="341">
        <f t="shared" si="3"/>
        <v>13</v>
      </c>
      <c r="B38" s="239" t="str">
        <f>+'Ekamut-caxs'!B44</f>
        <v>Դեղորայքի գծով</v>
      </c>
      <c r="C38" s="238">
        <v>0</v>
      </c>
      <c r="D38" s="240">
        <f>+'Ekamut-caxs'!D44</f>
        <v>10</v>
      </c>
      <c r="E38" s="237">
        <f>D38-C38</f>
        <v>10</v>
      </c>
      <c r="F38" s="236"/>
      <c r="G38" s="57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</row>
    <row r="39" spans="1:18" s="59" customFormat="1" ht="20.25" hidden="1" customHeight="1">
      <c r="A39" s="341">
        <f t="shared" si="3"/>
        <v>14</v>
      </c>
      <c r="B39" s="239" t="str">
        <f>+'Ekamut-caxs'!B45</f>
        <v>Բուժ.ծառայության գծով</v>
      </c>
      <c r="C39" s="238"/>
      <c r="D39" s="240">
        <f>+'Ekamut-caxs'!D45</f>
        <v>0</v>
      </c>
      <c r="E39" s="237">
        <f t="shared" si="0"/>
        <v>0</v>
      </c>
      <c r="F39" s="236"/>
      <c r="G39" s="57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</row>
    <row r="40" spans="1:18" s="59" customFormat="1" ht="21" customHeight="1">
      <c r="A40" s="341">
        <v>14</v>
      </c>
      <c r="B40" s="239" t="str">
        <f>+'Ekamut-caxs'!B46</f>
        <v>Ընթացիկ վերանորոգման գծով</v>
      </c>
      <c r="C40" s="236">
        <v>977.1</v>
      </c>
      <c r="D40" s="240">
        <f>+'Ekamut-caxs'!D46</f>
        <v>188.1</v>
      </c>
      <c r="E40" s="237">
        <f t="shared" si="0"/>
        <v>-789</v>
      </c>
      <c r="F40" s="236"/>
      <c r="G40" s="57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</row>
    <row r="41" spans="1:18" s="59" customFormat="1" ht="21" customHeight="1">
      <c r="A41" s="341">
        <f t="shared" si="3"/>
        <v>15</v>
      </c>
      <c r="B41" s="239" t="str">
        <f>+'Ekamut-caxs'!B47</f>
        <v>Ջեռուցման համակարգի սպասարկման գծով</v>
      </c>
      <c r="C41" s="236">
        <v>108</v>
      </c>
      <c r="D41" s="240">
        <f>+'Ekamut-caxs'!D47</f>
        <v>108</v>
      </c>
      <c r="E41" s="237">
        <f>D41-C41</f>
        <v>0</v>
      </c>
      <c r="F41" s="236"/>
      <c r="G41" s="57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</row>
    <row r="42" spans="1:18" s="59" customFormat="1" ht="21" customHeight="1">
      <c r="A42" s="341">
        <f t="shared" si="3"/>
        <v>16</v>
      </c>
      <c r="B42" s="239" t="str">
        <f>+'Ekamut-caxs'!B48</f>
        <v>Կաթսայատան սպասարկման գծով</v>
      </c>
      <c r="C42" s="236">
        <v>57.8</v>
      </c>
      <c r="D42" s="240">
        <f>+'Ekamut-caxs'!D48</f>
        <v>224.5</v>
      </c>
      <c r="E42" s="237">
        <f>D42-C42</f>
        <v>166.7</v>
      </c>
      <c r="F42" s="236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</row>
    <row r="43" spans="1:18" s="59" customFormat="1" ht="21" hidden="1" customHeight="1">
      <c r="A43" s="341">
        <f t="shared" si="3"/>
        <v>17</v>
      </c>
      <c r="B43" s="239" t="str">
        <f>+'Ekamut-caxs'!B49</f>
        <v>Սպասարկման և կոմունալ համավճարների գծով</v>
      </c>
      <c r="C43" s="236"/>
      <c r="D43" s="240">
        <f>+'Ekamut-caxs'!D49</f>
        <v>0</v>
      </c>
      <c r="E43" s="237">
        <f>D43-C43</f>
        <v>0</v>
      </c>
      <c r="F43" s="236"/>
      <c r="G43" s="57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</row>
    <row r="44" spans="1:18" s="59" customFormat="1" ht="21" customHeight="1">
      <c r="A44" s="341">
        <v>17</v>
      </c>
      <c r="B44" s="239" t="str">
        <f>+'Ekamut-caxs'!B50</f>
        <v>Գնումների համակարգողի ծառայության գծով</v>
      </c>
      <c r="C44" s="238">
        <v>57.5</v>
      </c>
      <c r="D44" s="240">
        <f>+'Ekamut-caxs'!D50</f>
        <v>105</v>
      </c>
      <c r="E44" s="237">
        <f t="shared" si="0"/>
        <v>47.5</v>
      </c>
      <c r="F44" s="236"/>
      <c r="G44" s="57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</row>
    <row r="45" spans="1:18" s="59" customFormat="1" ht="21" customHeight="1">
      <c r="A45" s="341">
        <f t="shared" si="3"/>
        <v>18</v>
      </c>
      <c r="B45" s="239" t="str">
        <f>+'Ekamut-caxs'!B51</f>
        <v>Համակարգիչների տեխնիկական սպասարկման գծով</v>
      </c>
      <c r="C45" s="238">
        <v>7</v>
      </c>
      <c r="D45" s="240">
        <f>+'Ekamut-caxs'!D51</f>
        <v>10.5</v>
      </c>
      <c r="E45" s="237">
        <f t="shared" si="0"/>
        <v>3.5</v>
      </c>
      <c r="F45" s="236"/>
      <c r="G45" s="57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</row>
    <row r="46" spans="1:18" s="59" customFormat="1" ht="21.75" customHeight="1">
      <c r="A46" s="341">
        <f t="shared" si="3"/>
        <v>19</v>
      </c>
      <c r="B46" s="239" t="str">
        <f>+'Ekamut-caxs'!B52</f>
        <v>Համակարգչային ծրագրի և կայքի սպասարկման գծով</v>
      </c>
      <c r="C46" s="236">
        <v>95</v>
      </c>
      <c r="D46" s="240">
        <f>+'Ekamut-caxs'!D52</f>
        <v>95</v>
      </c>
      <c r="E46" s="237">
        <f t="shared" si="0"/>
        <v>0</v>
      </c>
      <c r="F46" s="236"/>
      <c r="G46" s="42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</row>
    <row r="47" spans="1:18" s="59" customFormat="1" ht="23.25" customHeight="1">
      <c r="A47" s="341">
        <f t="shared" si="3"/>
        <v>20</v>
      </c>
      <c r="B47" s="239" t="str">
        <f>+'Ekamut-caxs'!B53</f>
        <v>էլ․ստորագրության գծով</v>
      </c>
      <c r="C47" s="236"/>
      <c r="D47" s="240">
        <f>+'Ekamut-caxs'!D53</f>
        <v>6</v>
      </c>
      <c r="E47" s="237">
        <f t="shared" ref="E47:E58" si="4">D47-C47</f>
        <v>6</v>
      </c>
      <c r="F47" s="236"/>
      <c r="G47" s="57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</row>
    <row r="48" spans="1:18" s="59" customFormat="1" ht="21" customHeight="1">
      <c r="A48" s="341">
        <f t="shared" si="3"/>
        <v>21</v>
      </c>
      <c r="B48" s="239" t="str">
        <f>+'Ekamut-caxs'!B54</f>
        <v>Հայտարարության գծով</v>
      </c>
      <c r="C48" s="236">
        <v>5.9</v>
      </c>
      <c r="D48" s="240">
        <f>+'Ekamut-caxs'!D54</f>
        <v>6</v>
      </c>
      <c r="E48" s="237">
        <f t="shared" si="4"/>
        <v>9.9999999999999645E-2</v>
      </c>
      <c r="F48" s="236"/>
      <c r="G48" s="57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</row>
    <row r="49" spans="1:18" s="59" customFormat="1" ht="21" hidden="1" customHeight="1">
      <c r="A49" s="341">
        <f t="shared" si="3"/>
        <v>22</v>
      </c>
      <c r="B49" s="239" t="str">
        <f>+'Ekamut-caxs'!B55</f>
        <v>Բաժանորդագրության գծով</v>
      </c>
      <c r="C49" s="236"/>
      <c r="D49" s="240">
        <f>+'Ekamut-caxs'!D55</f>
        <v>0</v>
      </c>
      <c r="E49" s="237">
        <f t="shared" si="4"/>
        <v>0</v>
      </c>
      <c r="F49" s="236"/>
      <c r="G49" s="57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</row>
    <row r="50" spans="1:18" s="59" customFormat="1" ht="20.25" customHeight="1">
      <c r="A50" s="341">
        <f>+A49+1</f>
        <v>23</v>
      </c>
      <c r="B50" s="239" t="str">
        <f>+'Ekamut-caxs'!B56</f>
        <v>Վերապատրաստման գծով</v>
      </c>
      <c r="C50" s="236">
        <v>20.8</v>
      </c>
      <c r="D50" s="240">
        <f>+'Ekamut-caxs'!D56</f>
        <v>0</v>
      </c>
      <c r="E50" s="237">
        <f t="shared" si="4"/>
        <v>-20.8</v>
      </c>
      <c r="F50" s="236"/>
      <c r="G50" s="57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</row>
    <row r="51" spans="1:18" s="59" customFormat="1" ht="21" hidden="1" customHeight="1">
      <c r="A51" s="341">
        <f t="shared" si="3"/>
        <v>24</v>
      </c>
      <c r="B51" s="239">
        <f>+'Ekamut-caxs'!B57</f>
        <v>0</v>
      </c>
      <c r="C51" s="236"/>
      <c r="D51" s="240">
        <f>+'Ekamut-caxs'!D57</f>
        <v>0</v>
      </c>
      <c r="E51" s="237">
        <f t="shared" si="4"/>
        <v>0</v>
      </c>
      <c r="F51" s="236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</row>
    <row r="52" spans="1:18" s="58" customFormat="1" ht="21" hidden="1" customHeight="1">
      <c r="A52" s="341">
        <f t="shared" si="3"/>
        <v>25</v>
      </c>
      <c r="B52" s="239">
        <f>+'Ekamut-caxs'!B58</f>
        <v>0</v>
      </c>
      <c r="C52" s="236"/>
      <c r="D52" s="238">
        <f>+'Ekamut-caxs'!D58</f>
        <v>0</v>
      </c>
      <c r="E52" s="236">
        <f t="shared" si="4"/>
        <v>0</v>
      </c>
      <c r="F52" s="236"/>
      <c r="G52" s="57"/>
    </row>
    <row r="53" spans="1:18" s="58" customFormat="1" ht="21" hidden="1" customHeight="1">
      <c r="A53" s="418">
        <f t="shared" si="3"/>
        <v>26</v>
      </c>
      <c r="B53" s="312">
        <f>+'Ekamut-caxs'!B59</f>
        <v>0</v>
      </c>
      <c r="C53" s="236"/>
      <c r="D53" s="238">
        <f>+'Ekamut-caxs'!D59</f>
        <v>0</v>
      </c>
      <c r="E53" s="236">
        <f>D53-C53</f>
        <v>0</v>
      </c>
      <c r="F53" s="236"/>
      <c r="G53" s="57"/>
    </row>
    <row r="54" spans="1:18" s="58" customFormat="1" ht="21" hidden="1" customHeight="1">
      <c r="A54" s="418">
        <f t="shared" si="3"/>
        <v>27</v>
      </c>
      <c r="B54" s="312">
        <f>+'Ekamut-caxs'!B60</f>
        <v>0</v>
      </c>
      <c r="C54" s="236"/>
      <c r="D54" s="238">
        <f>+'Ekamut-caxs'!D60</f>
        <v>0</v>
      </c>
      <c r="E54" s="236">
        <f>D54-C54</f>
        <v>0</v>
      </c>
      <c r="F54" s="236"/>
      <c r="G54" s="57" t="s">
        <v>121</v>
      </c>
    </row>
    <row r="55" spans="1:18" s="59" customFormat="1" ht="21" customHeight="1">
      <c r="A55" s="341">
        <f>+A54+1</f>
        <v>28</v>
      </c>
      <c r="B55" s="239" t="str">
        <f>+'Ekamut-caxs'!B61</f>
        <v>Հիմնական միջոցների մաշվածության գծով, որից՝</v>
      </c>
      <c r="C55" s="236">
        <v>3213.4</v>
      </c>
      <c r="D55" s="240">
        <f>+'Ekamut-caxs'!D61</f>
        <v>2126.6999999999998</v>
      </c>
      <c r="E55" s="237">
        <f t="shared" si="4"/>
        <v>-1086.7000000000003</v>
      </c>
      <c r="F55" s="236" t="s">
        <v>260</v>
      </c>
      <c r="G55" s="57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</row>
    <row r="56" spans="1:18" ht="20.25" customHeight="1">
      <c r="A56" s="26">
        <v>28.1</v>
      </c>
      <c r="B56" s="313" t="str">
        <f>+'Ekamut-caxs'!B62</f>
        <v>պայմանով (անհատույց) ստացված</v>
      </c>
      <c r="C56" s="221">
        <v>2987.8</v>
      </c>
      <c r="D56" s="241">
        <f>+'Ekamut-caxs'!D62</f>
        <v>2126.6999999999998</v>
      </c>
      <c r="E56" s="220">
        <f t="shared" si="4"/>
        <v>-861.10000000000036</v>
      </c>
      <c r="F56" s="221"/>
      <c r="G56" s="120"/>
    </row>
    <row r="57" spans="1:18" s="59" customFormat="1" ht="21" customHeight="1">
      <c r="A57" s="61">
        <f>+A55+1</f>
        <v>29</v>
      </c>
      <c r="B57" s="239" t="str">
        <f>+'Ekamut-caxs'!B63</f>
        <v xml:space="preserve">Չփոխհատուցվող հարկերի գծով </v>
      </c>
      <c r="C57" s="236">
        <v>20</v>
      </c>
      <c r="D57" s="240">
        <f>+'Ekamut-caxs'!D63</f>
        <v>20</v>
      </c>
      <c r="E57" s="237">
        <f t="shared" si="4"/>
        <v>0</v>
      </c>
      <c r="F57" s="236"/>
      <c r="G57" s="57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</row>
    <row r="58" spans="1:18" s="59" customFormat="1" ht="21" customHeight="1">
      <c r="A58" s="61">
        <f>+A57+1</f>
        <v>30</v>
      </c>
      <c r="B58" s="239" t="str">
        <f>+'Ekamut-caxs'!B64</f>
        <v>Այլ ծախսերի գծով</v>
      </c>
      <c r="C58" s="236">
        <v>24</v>
      </c>
      <c r="D58" s="240">
        <f>+'Ekamut-caxs'!D64</f>
        <v>0</v>
      </c>
      <c r="E58" s="237">
        <f t="shared" si="4"/>
        <v>-24</v>
      </c>
      <c r="F58" s="236"/>
      <c r="G58" s="57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</row>
    <row r="59" spans="1:18" s="32" customFormat="1" ht="17.25">
      <c r="A59" s="23"/>
      <c r="B59" s="345" t="s">
        <v>78</v>
      </c>
      <c r="C59" s="243">
        <f>C6-C19</f>
        <v>1932.599999999984</v>
      </c>
      <c r="D59" s="243">
        <f>D6-D19</f>
        <v>2.0000000004074536E-2</v>
      </c>
      <c r="E59" s="243">
        <f t="shared" si="0"/>
        <v>-1932.5799999999799</v>
      </c>
      <c r="F59" s="299"/>
      <c r="G59" s="30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 s="32" customFormat="1" ht="45" customHeight="1">
      <c r="A60" s="33"/>
      <c r="B60" s="346"/>
      <c r="C60" s="34"/>
      <c r="D60" s="34"/>
      <c r="E60" s="34"/>
      <c r="F60" s="34"/>
      <c r="G60" s="30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ht="24.75" customHeight="1">
      <c r="B61" s="365" t="s">
        <v>2</v>
      </c>
      <c r="C61" s="366"/>
      <c r="D61" s="584" t="str">
        <f>+'Ekamut-caxs'!D67</f>
        <v>Ե.  ՂԱՅԹՄԱԶՅԱՆ</v>
      </c>
      <c r="E61" s="584"/>
      <c r="F61" s="261"/>
      <c r="G61" s="24"/>
    </row>
    <row r="62" spans="1:18" ht="9.75" customHeight="1">
      <c r="B62" s="367"/>
      <c r="C62" s="368"/>
      <c r="D62" s="583" t="s">
        <v>5</v>
      </c>
      <c r="E62" s="583"/>
      <c r="F62" s="262"/>
      <c r="G62" s="24"/>
    </row>
    <row r="63" spans="1:18" ht="24.75" customHeight="1">
      <c r="B63" s="365" t="s">
        <v>6</v>
      </c>
      <c r="C63" s="366"/>
      <c r="D63" s="584" t="str">
        <f>+'Ekamut-caxs'!D69</f>
        <v>Է.  ԴԱՆԻԵԼՅԱՆ</v>
      </c>
      <c r="E63" s="584"/>
      <c r="F63" s="261"/>
      <c r="G63" s="24"/>
    </row>
    <row r="64" spans="1:18" ht="11.25" customHeight="1">
      <c r="B64" s="369"/>
      <c r="C64" s="368"/>
      <c r="D64" s="583" t="s">
        <v>5</v>
      </c>
      <c r="E64" s="583"/>
      <c r="F64" s="262"/>
      <c r="G64" s="24"/>
    </row>
    <row r="65" spans="1:7" s="16" customFormat="1">
      <c r="A65" s="21"/>
      <c r="B65" s="370" t="s">
        <v>1</v>
      </c>
      <c r="C65" s="368"/>
      <c r="D65" s="368"/>
      <c r="E65" s="368"/>
      <c r="F65" s="35"/>
      <c r="G65" s="24"/>
    </row>
    <row r="66" spans="1:7" s="16" customFormat="1">
      <c r="A66" s="83"/>
      <c r="B66" s="348"/>
      <c r="C66" s="24"/>
      <c r="D66" s="24"/>
      <c r="E66" s="24"/>
      <c r="F66" s="24"/>
      <c r="G66" s="24"/>
    </row>
    <row r="67" spans="1:7" s="16" customFormat="1">
      <c r="A67" s="83"/>
      <c r="B67" s="348"/>
      <c r="C67" s="24"/>
      <c r="D67" s="24"/>
      <c r="E67" s="24"/>
      <c r="F67" s="24"/>
      <c r="G67" s="24"/>
    </row>
    <row r="68" spans="1:7" s="16" customFormat="1">
      <c r="A68" s="83"/>
      <c r="B68" s="348"/>
      <c r="C68" s="24"/>
      <c r="D68" s="24"/>
      <c r="E68" s="24"/>
      <c r="F68" s="24"/>
      <c r="G68" s="24"/>
    </row>
    <row r="69" spans="1:7" s="16" customFormat="1">
      <c r="A69" s="83"/>
      <c r="B69" s="348"/>
      <c r="C69" s="24"/>
      <c r="D69" s="24"/>
      <c r="E69" s="24"/>
      <c r="F69" s="24"/>
      <c r="G69" s="24"/>
    </row>
    <row r="70" spans="1:7" s="16" customFormat="1">
      <c r="A70" s="83"/>
      <c r="B70" s="348"/>
      <c r="C70" s="24"/>
      <c r="D70" s="24"/>
      <c r="E70" s="24"/>
      <c r="F70" s="24"/>
    </row>
    <row r="71" spans="1:7" s="16" customFormat="1">
      <c r="A71" s="83"/>
      <c r="B71" s="348"/>
      <c r="C71" s="24"/>
      <c r="D71" s="24"/>
      <c r="E71" s="24"/>
      <c r="F71" s="24"/>
    </row>
    <row r="72" spans="1:7" s="16" customFormat="1">
      <c r="A72" s="83"/>
      <c r="B72" s="348"/>
      <c r="C72" s="24"/>
      <c r="D72" s="24"/>
      <c r="E72" s="24"/>
      <c r="F72" s="24"/>
    </row>
    <row r="73" spans="1:7" s="16" customFormat="1">
      <c r="A73" s="83"/>
      <c r="B73" s="20"/>
    </row>
    <row r="74" spans="1:7" s="16" customFormat="1">
      <c r="A74" s="83"/>
      <c r="B74" s="20"/>
    </row>
    <row r="75" spans="1:7" s="16" customFormat="1">
      <c r="A75" s="83"/>
      <c r="B75" s="20"/>
    </row>
    <row r="76" spans="1:7" s="16" customFormat="1">
      <c r="A76" s="83"/>
      <c r="B76" s="20"/>
    </row>
    <row r="77" spans="1:7" s="16" customFormat="1">
      <c r="A77" s="83"/>
      <c r="B77" s="20"/>
    </row>
    <row r="78" spans="1:7" s="16" customFormat="1">
      <c r="A78" s="83"/>
      <c r="B78" s="20"/>
    </row>
    <row r="79" spans="1:7" s="16" customFormat="1">
      <c r="A79" s="83"/>
      <c r="B79" s="20"/>
    </row>
    <row r="80" spans="1:7" s="16" customFormat="1">
      <c r="A80" s="83"/>
      <c r="B80" s="20"/>
    </row>
    <row r="81" spans="1:2" s="16" customFormat="1">
      <c r="A81" s="83"/>
      <c r="B81" s="20"/>
    </row>
    <row r="82" spans="1:2" s="16" customFormat="1">
      <c r="A82" s="83"/>
      <c r="B82" s="20"/>
    </row>
    <row r="83" spans="1:2" s="16" customFormat="1">
      <c r="A83" s="83"/>
      <c r="B83" s="20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27" zoomScaleSheetLayoutView="100" workbookViewId="0">
      <selection activeCell="D50" sqref="D50"/>
    </sheetView>
  </sheetViews>
  <sheetFormatPr defaultColWidth="9.140625" defaultRowHeight="13.5"/>
  <cols>
    <col min="1" max="1" width="4.85546875" style="17" customWidth="1"/>
    <col min="2" max="2" width="59.85546875" style="343" customWidth="1"/>
    <col min="3" max="3" width="15.7109375" style="17" customWidth="1"/>
    <col min="4" max="4" width="14.140625" style="17" customWidth="1"/>
    <col min="5" max="5" width="13.5703125" style="17" customWidth="1"/>
    <col min="6" max="6" width="45.7109375" style="17" customWidth="1"/>
    <col min="7" max="7" width="9.140625" style="97"/>
    <col min="8" max="8" width="14.5703125" style="83" customWidth="1"/>
    <col min="9" max="13" width="9.140625" style="83"/>
    <col min="14" max="20" width="9.140625" style="91"/>
    <col min="21" max="16384" width="9.140625" style="17"/>
  </cols>
  <sheetData>
    <row r="1" spans="1:20" ht="23.25" customHeight="1">
      <c r="A1" s="582" t="s">
        <v>79</v>
      </c>
      <c r="B1" s="582"/>
      <c r="C1" s="582"/>
      <c r="D1" s="582"/>
      <c r="E1" s="582"/>
      <c r="F1" s="582"/>
    </row>
    <row r="2" spans="1:20" s="19" customFormat="1" ht="20.25">
      <c r="A2" s="574" t="str">
        <f>+'Ekamut-caxs'!A7:D7</f>
        <v xml:space="preserve">«Երևանի հ.85 մսուր-մանկապարտեզ» ՀՈԱԿ-ի </v>
      </c>
      <c r="B2" s="574"/>
      <c r="C2" s="574"/>
      <c r="D2" s="574"/>
      <c r="E2" s="574"/>
      <c r="F2" s="574"/>
      <c r="G2" s="81"/>
      <c r="H2" s="4"/>
      <c r="I2" s="84"/>
      <c r="J2" s="84"/>
      <c r="K2" s="84"/>
      <c r="L2" s="84"/>
      <c r="M2" s="84"/>
      <c r="N2" s="92"/>
      <c r="O2" s="92"/>
      <c r="P2" s="92"/>
      <c r="Q2" s="92"/>
      <c r="R2" s="92"/>
      <c r="S2" s="92"/>
      <c r="T2" s="92"/>
    </row>
    <row r="3" spans="1:20" ht="39" customHeight="1">
      <c r="A3" s="585" t="s">
        <v>234</v>
      </c>
      <c r="B3" s="585"/>
      <c r="C3" s="585"/>
      <c r="D3" s="585"/>
      <c r="E3" s="585"/>
      <c r="F3" s="585"/>
      <c r="G3" s="98"/>
      <c r="H3" s="85"/>
      <c r="I3" s="85"/>
      <c r="J3" s="85"/>
      <c r="K3" s="85"/>
      <c r="L3" s="85"/>
    </row>
    <row r="4" spans="1:20" s="19" customFormat="1" ht="18" customHeight="1">
      <c r="A4" s="10"/>
      <c r="B4" s="349"/>
      <c r="F4" s="11" t="s">
        <v>43</v>
      </c>
      <c r="G4" s="99"/>
      <c r="H4" s="84"/>
      <c r="I4" s="84"/>
      <c r="J4" s="84"/>
      <c r="K4" s="84"/>
      <c r="L4" s="84"/>
      <c r="M4" s="84"/>
      <c r="N4" s="92"/>
      <c r="O4" s="92"/>
      <c r="P4" s="92"/>
      <c r="Q4" s="92"/>
      <c r="R4" s="92"/>
      <c r="S4" s="92"/>
      <c r="T4" s="92"/>
    </row>
    <row r="5" spans="1:20" s="27" customFormat="1" ht="75.75" customHeight="1">
      <c r="A5" s="72" t="s">
        <v>3</v>
      </c>
      <c r="B5" s="74" t="s">
        <v>31</v>
      </c>
      <c r="C5" s="216" t="s">
        <v>214</v>
      </c>
      <c r="D5" s="216" t="s">
        <v>215</v>
      </c>
      <c r="E5" s="73" t="s">
        <v>50</v>
      </c>
      <c r="F5" s="263" t="str">
        <f>+'Ekamutneri hamematakan'!F5</f>
        <v>Ծանոթություն նախատեսվող ցուցանիշների վերաբերյալ</v>
      </c>
      <c r="G5" s="16"/>
      <c r="H5" s="360" t="s">
        <v>249</v>
      </c>
      <c r="I5" s="86"/>
      <c r="J5" s="86"/>
      <c r="K5" s="86"/>
      <c r="L5" s="86"/>
      <c r="M5" s="86"/>
      <c r="N5" s="93"/>
      <c r="O5" s="93"/>
      <c r="P5" s="93"/>
      <c r="Q5" s="93"/>
      <c r="R5" s="93"/>
      <c r="S5" s="93"/>
      <c r="T5" s="93"/>
    </row>
    <row r="6" spans="1:20" s="19" customFormat="1" ht="41.25" customHeight="1">
      <c r="A6" s="12" t="s">
        <v>7</v>
      </c>
      <c r="B6" s="13" t="s">
        <v>32</v>
      </c>
      <c r="C6" s="222">
        <v>605.1</v>
      </c>
      <c r="D6" s="222">
        <f>+C76</f>
        <v>2889.5999999999985</v>
      </c>
      <c r="E6" s="233">
        <f t="shared" ref="E6:E62" si="0">D6-C6</f>
        <v>2284.4999999999986</v>
      </c>
      <c r="F6" s="222"/>
      <c r="G6" s="99"/>
      <c r="H6" s="84"/>
      <c r="I6" s="84"/>
      <c r="J6" s="84"/>
      <c r="K6" s="84"/>
      <c r="L6" s="84"/>
      <c r="M6" s="84"/>
      <c r="N6" s="92"/>
      <c r="O6" s="92"/>
      <c r="P6" s="92"/>
      <c r="Q6" s="92"/>
      <c r="R6" s="92"/>
      <c r="S6" s="92"/>
      <c r="T6" s="92"/>
    </row>
    <row r="7" spans="1:20" s="19" customFormat="1" ht="38.25" customHeight="1">
      <c r="A7" s="12" t="s">
        <v>11</v>
      </c>
      <c r="B7" s="13" t="s">
        <v>80</v>
      </c>
      <c r="C7" s="233">
        <f>SUM(C8,C9:C17)</f>
        <v>45331.799999999996</v>
      </c>
      <c r="D7" s="233">
        <f>SUM(D8,D9:D17)</f>
        <v>49432</v>
      </c>
      <c r="E7" s="233">
        <f>D7-C7</f>
        <v>4100.2000000000044</v>
      </c>
      <c r="F7" s="222"/>
      <c r="G7" s="99"/>
      <c r="H7" s="84"/>
      <c r="I7" s="84"/>
      <c r="J7" s="84"/>
      <c r="K7" s="84"/>
      <c r="L7" s="84"/>
      <c r="M7" s="84"/>
      <c r="N7" s="92"/>
      <c r="O7" s="92"/>
      <c r="P7" s="92"/>
      <c r="Q7" s="92"/>
      <c r="R7" s="92"/>
      <c r="S7" s="92"/>
      <c r="T7" s="92"/>
    </row>
    <row r="8" spans="1:20" s="59" customFormat="1" ht="17.25" customHeight="1">
      <c r="A8" s="61">
        <v>1</v>
      </c>
      <c r="B8" s="311" t="str">
        <f>+'Dramakan hosqer'!B14</f>
        <v>Սուբսիդիայից</v>
      </c>
      <c r="C8" s="231">
        <v>44350.1</v>
      </c>
      <c r="D8" s="232">
        <f>+'Dramakan hosqer'!F14</f>
        <v>48432</v>
      </c>
      <c r="E8" s="232">
        <f>D8-C8</f>
        <v>4081.9000000000015</v>
      </c>
      <c r="F8" s="231"/>
      <c r="G8" s="100"/>
      <c r="H8" s="87"/>
      <c r="I8" s="87"/>
      <c r="J8" s="87"/>
      <c r="K8" s="87"/>
      <c r="L8" s="87"/>
      <c r="M8" s="87"/>
      <c r="N8" s="94"/>
      <c r="O8" s="94"/>
      <c r="P8" s="94"/>
      <c r="Q8" s="94"/>
      <c r="R8" s="94"/>
      <c r="S8" s="94"/>
      <c r="T8" s="94"/>
    </row>
    <row r="9" spans="1:20" s="59" customFormat="1" ht="17.25" customHeight="1">
      <c r="A9" s="61">
        <f>+A8+1</f>
        <v>2</v>
      </c>
      <c r="B9" s="311" t="str">
        <f>+'Dramakan hosqer'!B15</f>
        <v xml:space="preserve">Վճարովի ծառայություններից </v>
      </c>
      <c r="C9" s="231">
        <v>981.7</v>
      </c>
      <c r="D9" s="232">
        <f>+'Dramakan hosqer'!F15</f>
        <v>1000</v>
      </c>
      <c r="E9" s="232">
        <f t="shared" si="0"/>
        <v>18.299999999999955</v>
      </c>
      <c r="F9" s="231"/>
      <c r="G9" s="100"/>
      <c r="H9" s="87"/>
      <c r="I9" s="87"/>
      <c r="J9" s="87"/>
      <c r="K9" s="87"/>
      <c r="L9" s="87"/>
      <c r="M9" s="87"/>
      <c r="N9" s="94"/>
      <c r="O9" s="94"/>
      <c r="P9" s="94"/>
      <c r="Q9" s="94"/>
      <c r="R9" s="94"/>
      <c r="S9" s="94"/>
      <c r="T9" s="94"/>
    </row>
    <row r="10" spans="1:20" s="59" customFormat="1" ht="17.25" hidden="1" customHeight="1">
      <c r="A10" s="341">
        <f t="shared" ref="A10:A17" si="1">+A9+1</f>
        <v>3</v>
      </c>
      <c r="B10" s="311" t="str">
        <f>+'Dramakan hosqer'!B16</f>
        <v>Սպասարկման և կոմունալ համավճարներից</v>
      </c>
      <c r="C10" s="231"/>
      <c r="D10" s="232">
        <f>+'Dramakan hosqer'!F16</f>
        <v>0</v>
      </c>
      <c r="E10" s="232">
        <f t="shared" si="0"/>
        <v>0</v>
      </c>
      <c r="F10" s="231"/>
      <c r="G10" s="100"/>
      <c r="H10" s="87"/>
      <c r="I10" s="87"/>
      <c r="J10" s="87"/>
      <c r="K10" s="87"/>
      <c r="L10" s="87"/>
      <c r="M10" s="87"/>
      <c r="N10" s="94"/>
      <c r="O10" s="94"/>
      <c r="P10" s="94"/>
      <c r="Q10" s="94"/>
      <c r="R10" s="94"/>
      <c r="S10" s="94"/>
      <c r="T10" s="94"/>
    </row>
    <row r="11" spans="1:20" s="59" customFormat="1" ht="17.25" hidden="1" customHeight="1">
      <c r="A11" s="341">
        <f t="shared" si="1"/>
        <v>4</v>
      </c>
      <c r="B11" s="311" t="str">
        <f>+'Dramakan hosqer'!B17</f>
        <v>Ֆինանսական օգնությունից (օգնիր մանկապարտեզիդ)</v>
      </c>
      <c r="C11" s="231"/>
      <c r="D11" s="232">
        <f>+'Dramakan hosqer'!F17</f>
        <v>0</v>
      </c>
      <c r="E11" s="232">
        <f t="shared" si="0"/>
        <v>0</v>
      </c>
      <c r="F11" s="231"/>
      <c r="G11" s="100"/>
      <c r="H11" s="87"/>
      <c r="I11" s="87"/>
      <c r="J11" s="87"/>
      <c r="K11" s="87"/>
      <c r="L11" s="87"/>
      <c r="M11" s="87"/>
      <c r="N11" s="94"/>
      <c r="O11" s="94"/>
      <c r="P11" s="94"/>
      <c r="Q11" s="94"/>
      <c r="R11" s="94"/>
      <c r="S11" s="94"/>
      <c r="T11" s="94"/>
    </row>
    <row r="12" spans="1:20" s="59" customFormat="1" ht="17.25" customHeight="1">
      <c r="A12" s="341">
        <v>3</v>
      </c>
      <c r="B12" s="311" t="str">
        <f>+'Dramakan hosqer'!B18</f>
        <v>Ֆինանսական օգնությունից</v>
      </c>
      <c r="C12" s="231"/>
      <c r="D12" s="232">
        <f>+'Dramakan hosqer'!F18</f>
        <v>0</v>
      </c>
      <c r="E12" s="232">
        <f t="shared" si="0"/>
        <v>0</v>
      </c>
      <c r="F12" s="231"/>
      <c r="G12" s="100"/>
      <c r="H12" s="87"/>
      <c r="I12" s="87"/>
      <c r="J12" s="87"/>
      <c r="K12" s="87"/>
      <c r="L12" s="87"/>
      <c r="M12" s="87"/>
      <c r="N12" s="94"/>
      <c r="O12" s="94"/>
      <c r="P12" s="94"/>
      <c r="Q12" s="94"/>
      <c r="R12" s="94"/>
      <c r="S12" s="94"/>
      <c r="T12" s="94"/>
    </row>
    <row r="13" spans="1:20" s="59" customFormat="1" ht="17.25" hidden="1" customHeight="1">
      <c r="A13" s="341">
        <f t="shared" si="1"/>
        <v>4</v>
      </c>
      <c r="B13" s="311" t="str">
        <f>+'Dramakan hosqer'!B19</f>
        <v>Չփոխանակվող գործարքներից (դրամաշնորհից)</v>
      </c>
      <c r="C13" s="231"/>
      <c r="D13" s="232">
        <f>+'Dramakan hosqer'!F19</f>
        <v>0</v>
      </c>
      <c r="E13" s="232">
        <f t="shared" si="0"/>
        <v>0</v>
      </c>
      <c r="F13" s="231"/>
      <c r="G13" s="100"/>
      <c r="H13" s="87"/>
      <c r="I13" s="87"/>
      <c r="J13" s="87"/>
      <c r="K13" s="87"/>
      <c r="L13" s="87"/>
      <c r="M13" s="87"/>
      <c r="N13" s="94"/>
      <c r="O13" s="94"/>
      <c r="P13" s="94"/>
      <c r="Q13" s="94"/>
      <c r="R13" s="94"/>
      <c r="S13" s="94"/>
      <c r="T13" s="94"/>
    </row>
    <row r="14" spans="1:20" s="59" customFormat="1" ht="17.25" hidden="1" customHeight="1">
      <c r="A14" s="341">
        <f t="shared" si="1"/>
        <v>5</v>
      </c>
      <c r="B14" s="311" t="str">
        <f>+'Dramakan hosqer'!B20</f>
        <v>Դեբիտորական պարտքերից</v>
      </c>
      <c r="C14" s="231"/>
      <c r="D14" s="232">
        <f>+'Dramakan hosqer'!F20</f>
        <v>0</v>
      </c>
      <c r="E14" s="232">
        <f t="shared" si="0"/>
        <v>0</v>
      </c>
      <c r="F14" s="231"/>
      <c r="G14" s="100"/>
      <c r="H14" s="87"/>
      <c r="I14" s="87"/>
      <c r="J14" s="87"/>
      <c r="K14" s="87"/>
      <c r="L14" s="87"/>
      <c r="M14" s="87"/>
      <c r="N14" s="94"/>
      <c r="O14" s="94"/>
      <c r="P14" s="94"/>
      <c r="Q14" s="94"/>
      <c r="R14" s="94"/>
      <c r="S14" s="94"/>
      <c r="T14" s="94"/>
    </row>
    <row r="15" spans="1:20" s="59" customFormat="1" ht="17.25" hidden="1" customHeight="1">
      <c r="A15" s="341">
        <f t="shared" si="1"/>
        <v>6</v>
      </c>
      <c r="B15" s="311" t="str">
        <f>+'Dramakan hosqer'!B21</f>
        <v>Բանկի տոկոսից</v>
      </c>
      <c r="C15" s="231"/>
      <c r="D15" s="232">
        <f>+'Dramakan hosqer'!F21</f>
        <v>0</v>
      </c>
      <c r="E15" s="232">
        <f>D15-C15</f>
        <v>0</v>
      </c>
      <c r="F15" s="231"/>
      <c r="G15" s="100"/>
      <c r="H15" s="87"/>
      <c r="I15" s="87"/>
      <c r="J15" s="87"/>
      <c r="K15" s="87"/>
      <c r="L15" s="87"/>
      <c r="M15" s="87"/>
      <c r="N15" s="94"/>
      <c r="O15" s="94"/>
      <c r="P15" s="94"/>
      <c r="Q15" s="94"/>
      <c r="R15" s="94"/>
      <c r="S15" s="94"/>
      <c r="T15" s="94"/>
    </row>
    <row r="16" spans="1:20" s="58" customFormat="1" ht="17.25" hidden="1" customHeight="1">
      <c r="A16" s="418">
        <f t="shared" si="1"/>
        <v>7</v>
      </c>
      <c r="B16" s="427">
        <f>+'Dramakan hosqer'!B22</f>
        <v>0</v>
      </c>
      <c r="C16" s="416"/>
      <c r="D16" s="416">
        <f>+'Dramakan hosqer'!F22</f>
        <v>0</v>
      </c>
      <c r="E16" s="416">
        <f t="shared" si="0"/>
        <v>0</v>
      </c>
      <c r="F16" s="416"/>
      <c r="G16" s="100"/>
      <c r="H16" s="87"/>
      <c r="I16" s="87"/>
      <c r="J16" s="87"/>
      <c r="K16" s="87"/>
      <c r="L16" s="87"/>
      <c r="M16" s="87"/>
      <c r="N16" s="94"/>
      <c r="O16" s="94"/>
      <c r="P16" s="94"/>
      <c r="Q16" s="94"/>
      <c r="R16" s="94"/>
      <c r="S16" s="94"/>
      <c r="T16" s="94"/>
    </row>
    <row r="17" spans="1:20" s="58" customFormat="1" ht="17.25" hidden="1" customHeight="1">
      <c r="A17" s="418">
        <f t="shared" si="1"/>
        <v>8</v>
      </c>
      <c r="B17" s="427">
        <f>+'Dramakan hosqer'!B23</f>
        <v>0</v>
      </c>
      <c r="C17" s="416"/>
      <c r="D17" s="416">
        <f>+'Dramakan hosqer'!F23</f>
        <v>0</v>
      </c>
      <c r="E17" s="416">
        <f>D17-C17</f>
        <v>0</v>
      </c>
      <c r="F17" s="416"/>
      <c r="G17" s="80" t="s">
        <v>229</v>
      </c>
      <c r="H17" s="87"/>
      <c r="I17" s="87"/>
      <c r="J17" s="87"/>
      <c r="K17" s="87"/>
      <c r="L17" s="87"/>
      <c r="M17" s="87"/>
      <c r="N17" s="94"/>
      <c r="O17" s="94"/>
      <c r="P17" s="94"/>
      <c r="Q17" s="94"/>
      <c r="R17" s="94"/>
      <c r="S17" s="94"/>
      <c r="T17" s="94"/>
    </row>
    <row r="18" spans="1:20" s="19" customFormat="1" ht="36" customHeight="1">
      <c r="A18" s="12" t="s">
        <v>34</v>
      </c>
      <c r="B18" s="13" t="s">
        <v>81</v>
      </c>
      <c r="C18" s="233">
        <f>+C19+C61+C73</f>
        <v>43047.299999999996</v>
      </c>
      <c r="D18" s="233">
        <f>+D19+D61+D73</f>
        <v>51013.979999999996</v>
      </c>
      <c r="E18" s="233">
        <f t="shared" si="0"/>
        <v>7966.68</v>
      </c>
      <c r="F18" s="222"/>
      <c r="G18" s="99"/>
      <c r="H18" s="84"/>
      <c r="I18" s="84"/>
      <c r="J18" s="84"/>
      <c r="K18" s="84"/>
      <c r="L18" s="84"/>
      <c r="M18" s="84"/>
      <c r="N18" s="92"/>
      <c r="O18" s="92"/>
      <c r="P18" s="92"/>
      <c r="Q18" s="92"/>
      <c r="R18" s="92"/>
      <c r="S18" s="92"/>
      <c r="T18" s="92"/>
    </row>
    <row r="19" spans="1:20" s="19" customFormat="1" ht="21" customHeight="1">
      <c r="A19" s="15" t="s">
        <v>54</v>
      </c>
      <c r="B19" s="13" t="s">
        <v>57</v>
      </c>
      <c r="C19" s="233">
        <f>SUM(C20,C23:C29,C33:C55,C59:C60)</f>
        <v>43047.299999999996</v>
      </c>
      <c r="D19" s="233">
        <f>SUM(D20,D23:D29,D33:D55,D59:D60)</f>
        <v>49837.979999999996</v>
      </c>
      <c r="E19" s="233">
        <f t="shared" si="0"/>
        <v>6790.68</v>
      </c>
      <c r="F19" s="222"/>
      <c r="G19" s="99"/>
      <c r="H19" s="84"/>
      <c r="I19" s="84"/>
      <c r="J19" s="84"/>
      <c r="K19" s="84"/>
      <c r="L19" s="84"/>
      <c r="M19" s="84"/>
      <c r="N19" s="92"/>
      <c r="O19" s="92"/>
      <c r="P19" s="92"/>
      <c r="Q19" s="92"/>
      <c r="R19" s="92"/>
      <c r="S19" s="92"/>
      <c r="T19" s="92"/>
    </row>
    <row r="20" spans="1:20" s="59" customFormat="1" ht="18" customHeight="1">
      <c r="A20" s="61">
        <v>1</v>
      </c>
      <c r="B20" s="312" t="str">
        <f>+'Dramakan hosqer'!B26</f>
        <v>Աշխատավարձի գծով, որից՝</v>
      </c>
      <c r="C20" s="416">
        <v>29989.3</v>
      </c>
      <c r="D20" s="232">
        <f>+'Dramakan hosqer'!F26</f>
        <v>34781.9</v>
      </c>
      <c r="E20" s="232">
        <f t="shared" si="0"/>
        <v>4792.6000000000022</v>
      </c>
      <c r="F20" s="231"/>
      <c r="G20" s="100"/>
      <c r="H20" s="87"/>
      <c r="I20" s="87"/>
      <c r="J20" s="87"/>
      <c r="K20" s="87"/>
      <c r="L20" s="87"/>
      <c r="M20" s="87"/>
      <c r="N20" s="94"/>
      <c r="O20" s="94"/>
      <c r="P20" s="94"/>
      <c r="Q20" s="94"/>
      <c r="R20" s="94"/>
      <c r="S20" s="94"/>
      <c r="T20" s="94"/>
    </row>
    <row r="21" spans="1:20" ht="17.25" customHeight="1">
      <c r="A21" s="25">
        <v>1.1000000000000001</v>
      </c>
      <c r="B21" s="337" t="str">
        <f>+'Dramakan hosqer'!B27</f>
        <v>վճարովի ծառայության գծով</v>
      </c>
      <c r="C21" s="223">
        <v>637.20000000000005</v>
      </c>
      <c r="D21" s="235">
        <f>+'Dramakan hosqer'!F27</f>
        <v>700</v>
      </c>
      <c r="E21" s="235">
        <f t="shared" si="0"/>
        <v>62.799999999999955</v>
      </c>
      <c r="F21" s="223"/>
    </row>
    <row r="22" spans="1:20" ht="18" hidden="1" customHeight="1">
      <c r="A22" s="25">
        <v>1.2</v>
      </c>
      <c r="B22" s="337">
        <f>+'Dramakan hosqer'!B28</f>
        <v>0</v>
      </c>
      <c r="C22" s="223"/>
      <c r="D22" s="235">
        <f>+'Dramakan hosqer'!F28</f>
        <v>0</v>
      </c>
      <c r="E22" s="235">
        <f t="shared" si="0"/>
        <v>0</v>
      </c>
      <c r="F22" s="223"/>
    </row>
    <row r="23" spans="1:20" s="59" customFormat="1" ht="18" customHeight="1">
      <c r="A23" s="61">
        <f>+A20+1</f>
        <v>2</v>
      </c>
      <c r="B23" s="239" t="str">
        <f>+'Dramakan hosqer'!B29</f>
        <v>Սննդի գծով</v>
      </c>
      <c r="C23" s="231">
        <v>8533</v>
      </c>
      <c r="D23" s="232">
        <f>+'Dramakan hosqer'!F29</f>
        <v>10422.880000000001</v>
      </c>
      <c r="E23" s="232">
        <f t="shared" si="0"/>
        <v>1889.880000000001</v>
      </c>
      <c r="F23" s="231"/>
      <c r="G23" s="57"/>
      <c r="H23" s="87"/>
      <c r="I23" s="87"/>
      <c r="J23" s="87"/>
      <c r="K23" s="87"/>
      <c r="L23" s="87"/>
      <c r="M23" s="87"/>
      <c r="N23" s="94"/>
      <c r="O23" s="94"/>
      <c r="P23" s="94"/>
      <c r="Q23" s="94"/>
      <c r="R23" s="94"/>
      <c r="S23" s="94"/>
      <c r="T23" s="94"/>
    </row>
    <row r="24" spans="1:20" s="59" customFormat="1" ht="18" customHeight="1">
      <c r="A24" s="61">
        <f>+A23+1</f>
        <v>3</v>
      </c>
      <c r="B24" s="239" t="str">
        <f>+'Dramakan hosqer'!B30</f>
        <v>Ջեռուցման գծով</v>
      </c>
      <c r="C24" s="231">
        <v>1155.2</v>
      </c>
      <c r="D24" s="232">
        <f>+'Dramakan hosqer'!F30</f>
        <v>1471.8</v>
      </c>
      <c r="E24" s="232">
        <f t="shared" si="0"/>
        <v>316.59999999999991</v>
      </c>
      <c r="F24" s="231"/>
      <c r="G24" s="100"/>
      <c r="H24" s="87"/>
      <c r="I24" s="87"/>
      <c r="J24" s="87"/>
      <c r="K24" s="87"/>
      <c r="L24" s="87"/>
      <c r="M24" s="87"/>
      <c r="N24" s="94"/>
      <c r="O24" s="94"/>
      <c r="P24" s="94"/>
      <c r="Q24" s="94"/>
      <c r="R24" s="94"/>
      <c r="S24" s="94"/>
      <c r="T24" s="94"/>
    </row>
    <row r="25" spans="1:20" s="59" customFormat="1" ht="18" customHeight="1">
      <c r="A25" s="341">
        <f t="shared" ref="A25:A29" si="2">+A24+1</f>
        <v>4</v>
      </c>
      <c r="B25" s="239" t="str">
        <f>+'Dramakan hosqer'!B31</f>
        <v>Էլեկտրաէներգիայի գծով</v>
      </c>
      <c r="C25" s="231">
        <v>586.20000000000005</v>
      </c>
      <c r="D25" s="232">
        <f>+'Dramakan hosqer'!F31</f>
        <v>736.2</v>
      </c>
      <c r="E25" s="232">
        <f t="shared" si="0"/>
        <v>150</v>
      </c>
      <c r="F25" s="231"/>
      <c r="G25" s="100"/>
      <c r="H25" s="87"/>
      <c r="I25" s="87"/>
      <c r="J25" s="87"/>
      <c r="K25" s="87"/>
      <c r="L25" s="87"/>
      <c r="M25" s="87"/>
      <c r="N25" s="94"/>
      <c r="O25" s="94"/>
      <c r="P25" s="94"/>
      <c r="Q25" s="94"/>
      <c r="R25" s="94"/>
      <c r="S25" s="94"/>
      <c r="T25" s="94"/>
    </row>
    <row r="26" spans="1:20" s="59" customFormat="1" ht="18" customHeight="1">
      <c r="A26" s="341">
        <f t="shared" si="2"/>
        <v>5</v>
      </c>
      <c r="B26" s="239" t="str">
        <f>+'Dramakan hosqer'!B32</f>
        <v>Ջրմուղ-կոյուղու գծով</v>
      </c>
      <c r="C26" s="231">
        <v>121.2</v>
      </c>
      <c r="D26" s="232">
        <f>+'Dramakan hosqer'!F32</f>
        <v>132.1</v>
      </c>
      <c r="E26" s="232">
        <f t="shared" si="0"/>
        <v>10.899999999999991</v>
      </c>
      <c r="F26" s="231"/>
      <c r="G26" s="100"/>
      <c r="H26" s="87"/>
      <c r="I26" s="87"/>
      <c r="J26" s="87"/>
      <c r="K26" s="87"/>
      <c r="L26" s="87"/>
      <c r="M26" s="87"/>
      <c r="N26" s="94"/>
      <c r="O26" s="94"/>
      <c r="P26" s="94"/>
      <c r="Q26" s="94"/>
      <c r="R26" s="94"/>
      <c r="S26" s="94"/>
      <c r="T26" s="94"/>
    </row>
    <row r="27" spans="1:20" s="59" customFormat="1" ht="18" customHeight="1">
      <c r="A27" s="341">
        <f t="shared" si="2"/>
        <v>6</v>
      </c>
      <c r="B27" s="239" t="str">
        <f>+'Dramakan hosqer'!B33</f>
        <v>Աղբահանության գծով</v>
      </c>
      <c r="C27" s="231">
        <v>56.4</v>
      </c>
      <c r="D27" s="232">
        <f>+'Dramakan hosqer'!F33</f>
        <v>56.4</v>
      </c>
      <c r="E27" s="232">
        <f t="shared" si="0"/>
        <v>0</v>
      </c>
      <c r="F27" s="231"/>
      <c r="G27" s="100"/>
      <c r="H27" s="87"/>
      <c r="I27" s="87"/>
      <c r="J27" s="87"/>
      <c r="K27" s="87"/>
      <c r="L27" s="87"/>
      <c r="M27" s="87"/>
      <c r="N27" s="94"/>
      <c r="O27" s="94"/>
      <c r="P27" s="94"/>
      <c r="Q27" s="94"/>
      <c r="R27" s="94"/>
      <c r="S27" s="94"/>
      <c r="T27" s="94"/>
    </row>
    <row r="28" spans="1:20" s="59" customFormat="1" ht="16.5" customHeight="1">
      <c r="A28" s="341">
        <f t="shared" si="2"/>
        <v>7</v>
      </c>
      <c r="B28" s="239" t="str">
        <f>+'Dramakan hosqer'!B34</f>
        <v>Ախտաբանության գծով</v>
      </c>
      <c r="C28" s="231">
        <v>25</v>
      </c>
      <c r="D28" s="232">
        <f>+'Dramakan hosqer'!F34</f>
        <v>60</v>
      </c>
      <c r="E28" s="232">
        <f t="shared" si="0"/>
        <v>35</v>
      </c>
      <c r="F28" s="231"/>
      <c r="G28" s="101"/>
      <c r="H28" s="88"/>
      <c r="I28" s="88"/>
      <c r="J28" s="87"/>
      <c r="K28" s="87"/>
      <c r="L28" s="87"/>
      <c r="M28" s="87"/>
      <c r="N28" s="94"/>
      <c r="O28" s="94"/>
      <c r="P28" s="94"/>
      <c r="Q28" s="94"/>
      <c r="R28" s="94"/>
      <c r="S28" s="94"/>
      <c r="T28" s="94"/>
    </row>
    <row r="29" spans="1:20" s="59" customFormat="1" ht="17.25">
      <c r="A29" s="341">
        <f t="shared" si="2"/>
        <v>8</v>
      </c>
      <c r="B29" s="239" t="str">
        <f>+'Dramakan hosqer'!B35</f>
        <v>Կապի գծով, այդ թվում`</v>
      </c>
      <c r="C29" s="232">
        <f>SUM(C30:C32)</f>
        <v>117.9</v>
      </c>
      <c r="D29" s="232">
        <f>SUM(D30:D32)</f>
        <v>129.6</v>
      </c>
      <c r="E29" s="232">
        <f t="shared" si="0"/>
        <v>11.699999999999989</v>
      </c>
      <c r="F29" s="231"/>
      <c r="G29" s="100"/>
      <c r="H29" s="87"/>
      <c r="I29" s="87"/>
      <c r="J29" s="87"/>
      <c r="K29" s="87"/>
      <c r="L29" s="87"/>
      <c r="M29" s="87"/>
      <c r="N29" s="94"/>
      <c r="O29" s="94"/>
      <c r="P29" s="94"/>
      <c r="Q29" s="94"/>
      <c r="R29" s="94"/>
      <c r="S29" s="94"/>
      <c r="T29" s="94"/>
    </row>
    <row r="30" spans="1:20" ht="18" customHeight="1">
      <c r="A30" s="25">
        <v>8.1</v>
      </c>
      <c r="B30" s="313" t="str">
        <f>+'Dramakan hosqer'!B36</f>
        <v>բաժանորդային վճար</v>
      </c>
      <c r="C30" s="223">
        <v>52.8</v>
      </c>
      <c r="D30" s="235">
        <f>+'Dramakan hosqer'!F36</f>
        <v>57.6</v>
      </c>
      <c r="E30" s="235">
        <f t="shared" si="0"/>
        <v>4.8000000000000043</v>
      </c>
      <c r="F30" s="223"/>
    </row>
    <row r="31" spans="1:20" s="32" customFormat="1" ht="18" customHeight="1">
      <c r="A31" s="25">
        <v>8.1999999999999993</v>
      </c>
      <c r="B31" s="313" t="str">
        <f>+'Dramakan hosqer'!B37</f>
        <v>րոպեավճար</v>
      </c>
      <c r="C31" s="223">
        <v>4.5999999999999996</v>
      </c>
      <c r="D31" s="235">
        <f>+'Dramakan hosqer'!F37</f>
        <v>6</v>
      </c>
      <c r="E31" s="235">
        <f t="shared" si="0"/>
        <v>1.4000000000000004</v>
      </c>
      <c r="F31" s="223"/>
      <c r="G31" s="102"/>
      <c r="H31" s="89"/>
      <c r="I31" s="89"/>
      <c r="J31" s="89"/>
      <c r="K31" s="89"/>
      <c r="L31" s="89"/>
      <c r="M31" s="89"/>
      <c r="N31" s="95"/>
      <c r="O31" s="95"/>
      <c r="P31" s="95"/>
      <c r="Q31" s="95"/>
      <c r="R31" s="95"/>
      <c r="S31" s="95"/>
      <c r="T31" s="95"/>
    </row>
    <row r="32" spans="1:20" ht="18" customHeight="1">
      <c r="A32" s="25">
        <v>8.3000000000000007</v>
      </c>
      <c r="B32" s="313" t="str">
        <f>+'Dramakan hosqer'!B38</f>
        <v>ինտերնետ կապ</v>
      </c>
      <c r="C32" s="223">
        <v>60.5</v>
      </c>
      <c r="D32" s="235">
        <f>+'Dramakan hosqer'!F38</f>
        <v>66</v>
      </c>
      <c r="E32" s="235">
        <f t="shared" si="0"/>
        <v>5.5</v>
      </c>
      <c r="F32" s="223"/>
      <c r="I32" s="104"/>
    </row>
    <row r="33" spans="1:20" s="59" customFormat="1" ht="18" hidden="1" customHeight="1">
      <c r="A33" s="61">
        <f>+A29+1</f>
        <v>9</v>
      </c>
      <c r="B33" s="239" t="str">
        <f>+'Dramakan hosqer'!B39</f>
        <v>Բանկային ծառայության գծով</v>
      </c>
      <c r="C33" s="231"/>
      <c r="D33" s="232">
        <f>+'Dramakan hosqer'!F39</f>
        <v>0</v>
      </c>
      <c r="E33" s="232">
        <f t="shared" si="0"/>
        <v>0</v>
      </c>
      <c r="F33" s="231"/>
      <c r="G33" s="100"/>
      <c r="H33" s="87"/>
      <c r="I33" s="87"/>
      <c r="J33" s="87"/>
      <c r="K33" s="87"/>
      <c r="L33" s="87"/>
      <c r="M33" s="87"/>
      <c r="N33" s="94"/>
      <c r="O33" s="94"/>
      <c r="P33" s="94"/>
      <c r="Q33" s="94"/>
      <c r="R33" s="94"/>
      <c r="S33" s="94"/>
      <c r="T33" s="94"/>
    </row>
    <row r="34" spans="1:20" s="59" customFormat="1" ht="18" customHeight="1">
      <c r="A34" s="61">
        <v>9</v>
      </c>
      <c r="B34" s="239" t="str">
        <f>+'Dramakan hosqer'!B40</f>
        <v>Տնտեսական ապրանքների գծով</v>
      </c>
      <c r="C34" s="231">
        <v>482.1</v>
      </c>
      <c r="D34" s="232">
        <f>+'Dramakan hosqer'!F40</f>
        <v>588</v>
      </c>
      <c r="E34" s="232">
        <f t="shared" si="0"/>
        <v>105.89999999999998</v>
      </c>
      <c r="F34" s="231"/>
      <c r="G34" s="42"/>
      <c r="H34" s="87"/>
      <c r="I34" s="87"/>
      <c r="J34" s="87"/>
      <c r="K34" s="87"/>
      <c r="L34" s="87"/>
      <c r="M34" s="87"/>
      <c r="N34" s="94"/>
      <c r="O34" s="94"/>
      <c r="P34" s="94"/>
      <c r="Q34" s="94"/>
      <c r="R34" s="94"/>
      <c r="S34" s="94"/>
      <c r="T34" s="94"/>
    </row>
    <row r="35" spans="1:20" s="59" customFormat="1" ht="18" customHeight="1">
      <c r="A35" s="341">
        <f t="shared" ref="A35:A55" si="3">+A34+1</f>
        <v>10</v>
      </c>
      <c r="B35" s="239" t="str">
        <f>+'Dramakan hosqer'!B41</f>
        <v>Գրասենյակային ապրանքների գծով</v>
      </c>
      <c r="C35" s="231">
        <v>90.1</v>
      </c>
      <c r="D35" s="232">
        <f>+'Dramakan hosqer'!F41</f>
        <v>150</v>
      </c>
      <c r="E35" s="232">
        <f t="shared" si="0"/>
        <v>59.900000000000006</v>
      </c>
      <c r="F35" s="231"/>
      <c r="G35" s="100"/>
      <c r="H35" s="87"/>
      <c r="I35" s="87"/>
      <c r="J35" s="87"/>
      <c r="K35" s="87"/>
      <c r="L35" s="87"/>
      <c r="M35" s="87"/>
      <c r="N35" s="94"/>
      <c r="O35" s="94"/>
      <c r="P35" s="94"/>
      <c r="Q35" s="94"/>
      <c r="R35" s="94"/>
      <c r="S35" s="94"/>
      <c r="T35" s="94"/>
    </row>
    <row r="36" spans="1:20" s="59" customFormat="1" ht="18" customHeight="1">
      <c r="A36" s="341">
        <f t="shared" si="3"/>
        <v>11</v>
      </c>
      <c r="B36" s="239" t="str">
        <f>+'Dramakan hosqer'!B42</f>
        <v>Փոքրարժեք կամ արագամաշ առարկաների գծով</v>
      </c>
      <c r="C36" s="231">
        <v>51.1</v>
      </c>
      <c r="D36" s="232">
        <f>+'Dramakan hosqer'!F42</f>
        <v>100</v>
      </c>
      <c r="E36" s="232">
        <f t="shared" si="0"/>
        <v>48.9</v>
      </c>
      <c r="F36" s="231"/>
      <c r="G36" s="100"/>
      <c r="H36" s="87"/>
      <c r="I36" s="87"/>
      <c r="J36" s="87"/>
      <c r="K36" s="87"/>
      <c r="L36" s="87"/>
      <c r="M36" s="87"/>
      <c r="N36" s="94"/>
      <c r="O36" s="94"/>
      <c r="P36" s="94"/>
      <c r="Q36" s="94"/>
      <c r="R36" s="94"/>
      <c r="S36" s="94"/>
      <c r="T36" s="94"/>
    </row>
    <row r="37" spans="1:20" s="59" customFormat="1" ht="18" customHeight="1">
      <c r="A37" s="341">
        <f t="shared" si="3"/>
        <v>12</v>
      </c>
      <c r="B37" s="239" t="str">
        <f>+'Dramakan hosqer'!B43</f>
        <v>Ուսումնական նյութերի գծով</v>
      </c>
      <c r="C37" s="231">
        <v>27</v>
      </c>
      <c r="D37" s="232">
        <f>+'Dramakan hosqer'!F43</f>
        <v>30</v>
      </c>
      <c r="E37" s="232">
        <f t="shared" si="0"/>
        <v>3</v>
      </c>
      <c r="F37" s="231"/>
      <c r="G37" s="100"/>
      <c r="H37" s="87"/>
      <c r="I37" s="87"/>
      <c r="J37" s="87"/>
      <c r="K37" s="87"/>
      <c r="L37" s="87"/>
      <c r="M37" s="87"/>
      <c r="N37" s="94"/>
      <c r="O37" s="94"/>
      <c r="P37" s="94"/>
      <c r="Q37" s="94"/>
      <c r="R37" s="94"/>
      <c r="S37" s="94"/>
      <c r="T37" s="94"/>
    </row>
    <row r="38" spans="1:20" s="59" customFormat="1" ht="18" customHeight="1">
      <c r="A38" s="341">
        <f t="shared" si="3"/>
        <v>13</v>
      </c>
      <c r="B38" s="239" t="str">
        <f>+'Dramakan hosqer'!B44</f>
        <v>Դեղորայքի գծով</v>
      </c>
      <c r="C38" s="231"/>
      <c r="D38" s="232">
        <f>+'Dramakan hosqer'!F44</f>
        <v>10</v>
      </c>
      <c r="E38" s="232">
        <f t="shared" si="0"/>
        <v>10</v>
      </c>
      <c r="F38" s="231"/>
      <c r="G38" s="100"/>
      <c r="H38" s="87"/>
      <c r="I38" s="87"/>
      <c r="J38" s="87"/>
      <c r="K38" s="87"/>
      <c r="L38" s="87"/>
      <c r="M38" s="87"/>
      <c r="N38" s="94"/>
      <c r="O38" s="94"/>
      <c r="P38" s="94"/>
      <c r="Q38" s="94"/>
      <c r="R38" s="94"/>
      <c r="S38" s="94"/>
      <c r="T38" s="94"/>
    </row>
    <row r="39" spans="1:20" s="59" customFormat="1" ht="18" customHeight="1">
      <c r="A39" s="341">
        <f t="shared" si="3"/>
        <v>14</v>
      </c>
      <c r="B39" s="239" t="str">
        <f>+'Dramakan hosqer'!B45</f>
        <v>Բուժ.ծառայության գծով</v>
      </c>
      <c r="C39" s="231"/>
      <c r="D39" s="232">
        <f>+'Dramakan hosqer'!F45</f>
        <v>0</v>
      </c>
      <c r="E39" s="232">
        <f t="shared" si="0"/>
        <v>0</v>
      </c>
      <c r="F39" s="231"/>
      <c r="G39" s="100"/>
      <c r="H39" s="87"/>
      <c r="I39" s="87"/>
      <c r="J39" s="87"/>
      <c r="K39" s="87"/>
      <c r="L39" s="87"/>
      <c r="M39" s="87"/>
      <c r="N39" s="94"/>
      <c r="O39" s="94"/>
      <c r="P39" s="94"/>
      <c r="Q39" s="94"/>
      <c r="R39" s="94"/>
      <c r="S39" s="94"/>
      <c r="T39" s="94"/>
    </row>
    <row r="40" spans="1:20" s="59" customFormat="1" ht="18" customHeight="1">
      <c r="A40" s="341">
        <f t="shared" si="3"/>
        <v>15</v>
      </c>
      <c r="B40" s="239" t="str">
        <f>+'Dramakan hosqer'!B46</f>
        <v>Ընթացիկ վերանորոգման գծով</v>
      </c>
      <c r="C40" s="231">
        <v>977.1</v>
      </c>
      <c r="D40" s="232">
        <f>+'Dramakan hosqer'!F46</f>
        <v>188.1</v>
      </c>
      <c r="E40" s="232">
        <f t="shared" si="0"/>
        <v>-789</v>
      </c>
      <c r="F40" s="231"/>
      <c r="G40" s="100"/>
      <c r="H40" s="87"/>
      <c r="I40" s="87"/>
      <c r="J40" s="87"/>
      <c r="K40" s="87"/>
      <c r="L40" s="87"/>
      <c r="M40" s="87"/>
      <c r="N40" s="94"/>
      <c r="O40" s="94"/>
      <c r="P40" s="94"/>
      <c r="Q40" s="94"/>
      <c r="R40" s="94"/>
      <c r="S40" s="94"/>
      <c r="T40" s="94"/>
    </row>
    <row r="41" spans="1:20" s="59" customFormat="1" ht="18" customHeight="1">
      <c r="A41" s="341">
        <f t="shared" si="3"/>
        <v>16</v>
      </c>
      <c r="B41" s="239" t="str">
        <f>+'Dramakan hosqer'!B47</f>
        <v>Ջեռուցման համակարգի սպասարկման գծով</v>
      </c>
      <c r="C41" s="231">
        <v>108</v>
      </c>
      <c r="D41" s="232">
        <f>+'Dramakan hosqer'!F47</f>
        <v>108</v>
      </c>
      <c r="E41" s="232">
        <f t="shared" si="0"/>
        <v>0</v>
      </c>
      <c r="F41" s="231"/>
      <c r="G41" s="100"/>
      <c r="H41" s="87"/>
      <c r="I41" s="87"/>
      <c r="J41" s="87"/>
      <c r="K41" s="87"/>
      <c r="L41" s="87"/>
      <c r="M41" s="87"/>
      <c r="N41" s="94"/>
      <c r="O41" s="94"/>
      <c r="P41" s="94"/>
      <c r="Q41" s="94"/>
      <c r="R41" s="94"/>
      <c r="S41" s="94"/>
      <c r="T41" s="94"/>
    </row>
    <row r="42" spans="1:20" s="59" customFormat="1" ht="18" customHeight="1">
      <c r="A42" s="341">
        <f t="shared" si="3"/>
        <v>17</v>
      </c>
      <c r="B42" s="239" t="str">
        <f>+'Dramakan hosqer'!B48</f>
        <v>Կաթսայատան սպասարկման գծով</v>
      </c>
      <c r="C42" s="231">
        <v>57.8</v>
      </c>
      <c r="D42" s="232">
        <f>+'Dramakan hosqer'!F48</f>
        <v>224.5</v>
      </c>
      <c r="E42" s="232">
        <f t="shared" si="0"/>
        <v>166.7</v>
      </c>
      <c r="F42" s="231"/>
      <c r="G42" s="100"/>
      <c r="H42" s="87"/>
      <c r="I42" s="87"/>
      <c r="J42" s="87"/>
      <c r="K42" s="87"/>
      <c r="L42" s="87"/>
      <c r="M42" s="87"/>
      <c r="N42" s="94"/>
      <c r="O42" s="94"/>
      <c r="P42" s="94"/>
      <c r="Q42" s="94"/>
      <c r="R42" s="94"/>
      <c r="S42" s="94"/>
      <c r="T42" s="94"/>
    </row>
    <row r="43" spans="1:20" s="59" customFormat="1" ht="18" hidden="1" customHeight="1">
      <c r="A43" s="341">
        <f t="shared" si="3"/>
        <v>18</v>
      </c>
      <c r="B43" s="239" t="str">
        <f>+'Dramakan hosqer'!B49</f>
        <v>Սպասարկման և կոմունալ համավճարների գծով</v>
      </c>
      <c r="C43" s="231"/>
      <c r="D43" s="232">
        <f>+'Dramakan hosqer'!F49</f>
        <v>0</v>
      </c>
      <c r="E43" s="232">
        <f t="shared" si="0"/>
        <v>0</v>
      </c>
      <c r="F43" s="231"/>
      <c r="G43" s="100"/>
      <c r="H43" s="87"/>
      <c r="I43" s="87"/>
      <c r="J43" s="87"/>
      <c r="K43" s="87"/>
      <c r="L43" s="87"/>
      <c r="M43" s="87"/>
      <c r="N43" s="94"/>
      <c r="O43" s="94"/>
      <c r="P43" s="94"/>
      <c r="Q43" s="94"/>
      <c r="R43" s="94"/>
      <c r="S43" s="94"/>
      <c r="T43" s="94"/>
    </row>
    <row r="44" spans="1:20" s="59" customFormat="1" ht="18" customHeight="1">
      <c r="A44" s="341">
        <f t="shared" si="3"/>
        <v>19</v>
      </c>
      <c r="B44" s="239" t="str">
        <f>+'Dramakan hosqer'!B50</f>
        <v>Գնումների համակարգողի ծառայության գծով</v>
      </c>
      <c r="C44" s="231">
        <v>57.5</v>
      </c>
      <c r="D44" s="232">
        <f>+'Dramakan hosqer'!F50</f>
        <v>105</v>
      </c>
      <c r="E44" s="232">
        <f t="shared" si="0"/>
        <v>47.5</v>
      </c>
      <c r="F44" s="231"/>
      <c r="G44" s="100"/>
      <c r="H44" s="87"/>
      <c r="I44" s="87"/>
      <c r="J44" s="87"/>
      <c r="K44" s="87"/>
      <c r="L44" s="87"/>
      <c r="M44" s="87"/>
      <c r="N44" s="94"/>
      <c r="O44" s="94"/>
      <c r="P44" s="94"/>
      <c r="Q44" s="94"/>
      <c r="R44" s="94"/>
      <c r="S44" s="94"/>
      <c r="T44" s="94"/>
    </row>
    <row r="45" spans="1:20" s="59" customFormat="1" ht="18" customHeight="1">
      <c r="A45" s="341">
        <f t="shared" si="3"/>
        <v>20</v>
      </c>
      <c r="B45" s="239" t="str">
        <f>+'Dramakan hosqer'!B51</f>
        <v>Համակարգիչների տեխնիկական սպասարկման գծով</v>
      </c>
      <c r="C45" s="231">
        <v>7</v>
      </c>
      <c r="D45" s="232">
        <f>+'Dramakan hosqer'!F51</f>
        <v>10.5</v>
      </c>
      <c r="E45" s="232">
        <f t="shared" si="0"/>
        <v>3.5</v>
      </c>
      <c r="F45" s="231"/>
      <c r="G45" s="100"/>
      <c r="H45" s="87"/>
      <c r="I45" s="87"/>
      <c r="J45" s="87"/>
      <c r="K45" s="87"/>
      <c r="L45" s="87"/>
      <c r="M45" s="87"/>
      <c r="N45" s="94"/>
      <c r="O45" s="94"/>
      <c r="P45" s="94"/>
      <c r="Q45" s="94"/>
      <c r="R45" s="94"/>
      <c r="S45" s="94"/>
      <c r="T45" s="94"/>
    </row>
    <row r="46" spans="1:20" s="59" customFormat="1" ht="18" customHeight="1">
      <c r="A46" s="341">
        <f t="shared" si="3"/>
        <v>21</v>
      </c>
      <c r="B46" s="239" t="str">
        <f>+'Dramakan hosqer'!B52</f>
        <v>Համակարգչային ծրագրի և կայքի սպասարկման գծով</v>
      </c>
      <c r="C46" s="231">
        <v>95</v>
      </c>
      <c r="D46" s="232">
        <f>+'Dramakan hosqer'!F52</f>
        <v>95</v>
      </c>
      <c r="E46" s="232">
        <f t="shared" si="0"/>
        <v>0</v>
      </c>
      <c r="F46" s="231"/>
      <c r="G46" s="42"/>
      <c r="H46" s="87"/>
      <c r="I46" s="87"/>
      <c r="J46" s="87"/>
      <c r="K46" s="87"/>
      <c r="L46" s="87"/>
      <c r="M46" s="87"/>
      <c r="N46" s="94"/>
      <c r="O46" s="94"/>
      <c r="P46" s="94"/>
      <c r="Q46" s="94"/>
      <c r="R46" s="94"/>
      <c r="S46" s="94"/>
      <c r="T46" s="94"/>
    </row>
    <row r="47" spans="1:20" s="59" customFormat="1" ht="18" customHeight="1">
      <c r="A47" s="341">
        <f t="shared" si="3"/>
        <v>22</v>
      </c>
      <c r="B47" s="239" t="str">
        <f>+'Dramakan hosqer'!B53</f>
        <v>էլ․ստորագրության գծով</v>
      </c>
      <c r="C47" s="231"/>
      <c r="D47" s="232">
        <f>+'Dramakan hosqer'!F53</f>
        <v>6</v>
      </c>
      <c r="E47" s="232">
        <f t="shared" si="0"/>
        <v>6</v>
      </c>
      <c r="F47" s="231"/>
      <c r="G47" s="100"/>
      <c r="H47" s="87"/>
      <c r="I47" s="87"/>
      <c r="J47" s="87"/>
      <c r="K47" s="87"/>
      <c r="L47" s="87"/>
      <c r="M47" s="87"/>
      <c r="N47" s="94"/>
      <c r="O47" s="94"/>
      <c r="P47" s="94"/>
      <c r="Q47" s="94"/>
      <c r="R47" s="94"/>
      <c r="S47" s="94"/>
      <c r="T47" s="94"/>
    </row>
    <row r="48" spans="1:20" s="59" customFormat="1" ht="18" customHeight="1">
      <c r="A48" s="341">
        <f t="shared" si="3"/>
        <v>23</v>
      </c>
      <c r="B48" s="239" t="str">
        <f>+'Dramakan hosqer'!B54</f>
        <v>Հայտարարության գծով</v>
      </c>
      <c r="C48" s="231">
        <v>5.9</v>
      </c>
      <c r="D48" s="232">
        <f>+'Dramakan hosqer'!F54</f>
        <v>6</v>
      </c>
      <c r="E48" s="232">
        <f t="shared" si="0"/>
        <v>9.9999999999999645E-2</v>
      </c>
      <c r="F48" s="231"/>
      <c r="G48" s="100"/>
      <c r="H48" s="87"/>
      <c r="I48" s="87"/>
      <c r="J48" s="87"/>
      <c r="K48" s="87"/>
      <c r="L48" s="87"/>
      <c r="M48" s="87"/>
      <c r="N48" s="94"/>
      <c r="O48" s="94"/>
      <c r="P48" s="94"/>
      <c r="Q48" s="94"/>
      <c r="R48" s="94"/>
      <c r="S48" s="94"/>
      <c r="T48" s="94"/>
    </row>
    <row r="49" spans="1:20" s="59" customFormat="1" ht="18" hidden="1" customHeight="1">
      <c r="A49" s="341">
        <f t="shared" si="3"/>
        <v>24</v>
      </c>
      <c r="B49" s="239" t="str">
        <f>+'Dramakan hosqer'!B55</f>
        <v>Բաժանորդագրության գծով</v>
      </c>
      <c r="C49" s="231"/>
      <c r="D49" s="232">
        <f>+'Dramakan hosqer'!F55</f>
        <v>0</v>
      </c>
      <c r="E49" s="232">
        <f t="shared" si="0"/>
        <v>0</v>
      </c>
      <c r="F49" s="231"/>
      <c r="G49" s="100"/>
      <c r="H49" s="87"/>
      <c r="I49" s="87"/>
      <c r="J49" s="87"/>
      <c r="K49" s="87"/>
      <c r="L49" s="87"/>
      <c r="M49" s="87"/>
      <c r="N49" s="94"/>
      <c r="O49" s="94"/>
      <c r="P49" s="94"/>
      <c r="Q49" s="94"/>
      <c r="R49" s="94"/>
      <c r="S49" s="94"/>
      <c r="T49" s="94"/>
    </row>
    <row r="50" spans="1:20" s="59" customFormat="1" ht="18" customHeight="1">
      <c r="A50" s="341">
        <f t="shared" si="3"/>
        <v>25</v>
      </c>
      <c r="B50" s="239" t="str">
        <f>+'Dramakan hosqer'!B56</f>
        <v>Վերապատրաստման գծով</v>
      </c>
      <c r="C50" s="231">
        <v>20.8</v>
      </c>
      <c r="D50" s="232">
        <f>+'Dramakan hosqer'!F56</f>
        <v>0</v>
      </c>
      <c r="E50" s="232">
        <f t="shared" si="0"/>
        <v>-20.8</v>
      </c>
      <c r="F50" s="231"/>
      <c r="G50" s="100"/>
      <c r="H50" s="87"/>
      <c r="I50" s="87"/>
      <c r="J50" s="87"/>
      <c r="K50" s="87"/>
      <c r="L50" s="87"/>
      <c r="M50" s="87"/>
      <c r="N50" s="94"/>
      <c r="O50" s="94"/>
      <c r="P50" s="94"/>
      <c r="Q50" s="94"/>
      <c r="R50" s="94"/>
      <c r="S50" s="94"/>
      <c r="T50" s="94"/>
    </row>
    <row r="51" spans="1:20" s="59" customFormat="1" ht="18" hidden="1" customHeight="1">
      <c r="A51" s="341">
        <f t="shared" si="3"/>
        <v>26</v>
      </c>
      <c r="B51" s="239">
        <f>+'Dramakan hosqer'!B57</f>
        <v>0</v>
      </c>
      <c r="C51" s="231"/>
      <c r="D51" s="232">
        <f>+'Dramakan hosqer'!F57</f>
        <v>0</v>
      </c>
      <c r="E51" s="232">
        <f t="shared" si="0"/>
        <v>0</v>
      </c>
      <c r="F51" s="231"/>
      <c r="G51" s="100"/>
      <c r="H51" s="87"/>
      <c r="I51" s="87"/>
      <c r="J51" s="87"/>
      <c r="K51" s="87"/>
      <c r="L51" s="87"/>
      <c r="M51" s="87"/>
      <c r="N51" s="94"/>
      <c r="O51" s="94"/>
      <c r="P51" s="94"/>
      <c r="Q51" s="94"/>
      <c r="R51" s="94"/>
      <c r="S51" s="94"/>
      <c r="T51" s="94"/>
    </row>
    <row r="52" spans="1:20" s="58" customFormat="1" ht="18" hidden="1" customHeight="1">
      <c r="A52" s="341">
        <f t="shared" si="3"/>
        <v>27</v>
      </c>
      <c r="B52" s="239">
        <f>+'Dramakan hosqer'!B58</f>
        <v>0</v>
      </c>
      <c r="C52" s="231"/>
      <c r="D52" s="231">
        <f>+'Dramakan hosqer'!F58</f>
        <v>0</v>
      </c>
      <c r="E52" s="231">
        <f t="shared" si="0"/>
        <v>0</v>
      </c>
      <c r="F52" s="231"/>
      <c r="G52" s="100"/>
      <c r="H52" s="87"/>
      <c r="I52" s="87"/>
      <c r="J52" s="87"/>
      <c r="K52" s="87"/>
      <c r="L52" s="87"/>
      <c r="M52" s="87"/>
      <c r="N52" s="94"/>
      <c r="O52" s="94"/>
      <c r="P52" s="94"/>
      <c r="Q52" s="94"/>
      <c r="R52" s="94"/>
      <c r="S52" s="94"/>
      <c r="T52" s="94"/>
    </row>
    <row r="53" spans="1:20" s="58" customFormat="1" ht="18" hidden="1" customHeight="1">
      <c r="A53" s="418">
        <f t="shared" si="3"/>
        <v>28</v>
      </c>
      <c r="B53" s="312">
        <f>+'Dramakan hosqer'!B59</f>
        <v>0</v>
      </c>
      <c r="C53" s="416"/>
      <c r="D53" s="416">
        <f>+'Dramakan hosqer'!F59</f>
        <v>0</v>
      </c>
      <c r="E53" s="416">
        <f>D53-C53</f>
        <v>0</v>
      </c>
      <c r="F53" s="416"/>
      <c r="G53" s="100"/>
      <c r="H53" s="87"/>
      <c r="I53" s="87"/>
      <c r="J53" s="87"/>
      <c r="K53" s="87"/>
      <c r="L53" s="87"/>
      <c r="M53" s="87"/>
      <c r="N53" s="94"/>
      <c r="O53" s="94"/>
      <c r="P53" s="94"/>
      <c r="Q53" s="94"/>
      <c r="R53" s="94"/>
      <c r="S53" s="94"/>
      <c r="T53" s="94"/>
    </row>
    <row r="54" spans="1:20" s="58" customFormat="1" ht="18" hidden="1" customHeight="1">
      <c r="A54" s="418">
        <f t="shared" si="3"/>
        <v>29</v>
      </c>
      <c r="B54" s="312">
        <f>+'Dramakan hosqer'!B60</f>
        <v>0</v>
      </c>
      <c r="C54" s="416"/>
      <c r="D54" s="416">
        <f>+'Dramakan hosqer'!F60</f>
        <v>0</v>
      </c>
      <c r="E54" s="416">
        <f>D54-C54</f>
        <v>0</v>
      </c>
      <c r="F54" s="416"/>
      <c r="G54" s="80" t="s">
        <v>121</v>
      </c>
      <c r="H54" s="87"/>
      <c r="I54" s="87"/>
      <c r="J54" s="87"/>
      <c r="K54" s="87"/>
      <c r="L54" s="87"/>
      <c r="M54" s="87"/>
      <c r="N54" s="94"/>
      <c r="O54" s="94"/>
      <c r="P54" s="94"/>
      <c r="Q54" s="94"/>
      <c r="R54" s="94"/>
      <c r="S54" s="94"/>
      <c r="T54" s="94"/>
    </row>
    <row r="55" spans="1:20" s="59" customFormat="1" ht="18" customHeight="1">
      <c r="A55" s="341">
        <f t="shared" si="3"/>
        <v>30</v>
      </c>
      <c r="B55" s="239" t="str">
        <f>+'Dramakan hosqer'!B61</f>
        <v>Հարկային պարտավորությունների գծով, այդ թվում՝</v>
      </c>
      <c r="C55" s="232">
        <f>SUM(C56:C58)</f>
        <v>20</v>
      </c>
      <c r="D55" s="232">
        <f>SUM(D56:D58)</f>
        <v>20</v>
      </c>
      <c r="E55" s="231">
        <f>D55-C55</f>
        <v>0</v>
      </c>
      <c r="F55" s="231"/>
      <c r="G55" s="100"/>
      <c r="H55" s="87"/>
      <c r="I55" s="87"/>
      <c r="J55" s="87"/>
      <c r="K55" s="87"/>
      <c r="L55" s="87"/>
      <c r="M55" s="87"/>
      <c r="N55" s="94"/>
      <c r="O55" s="94"/>
      <c r="P55" s="94"/>
      <c r="Q55" s="94"/>
      <c r="R55" s="94"/>
      <c r="S55" s="94"/>
      <c r="T55" s="94"/>
    </row>
    <row r="56" spans="1:20" s="119" customFormat="1" ht="18" hidden="1" customHeight="1">
      <c r="A56" s="14">
        <v>31.1</v>
      </c>
      <c r="B56" s="313" t="str">
        <f>+'Dramakan hosqer'!B62</f>
        <v>շահութահարկի գծով</v>
      </c>
      <c r="C56" s="223"/>
      <c r="D56" s="235">
        <f>+'Dramakan hosqer'!F62</f>
        <v>0</v>
      </c>
      <c r="E56" s="223">
        <f>D56-C56</f>
        <v>0</v>
      </c>
      <c r="F56" s="223"/>
      <c r="G56" s="127"/>
      <c r="H56" s="128"/>
      <c r="I56" s="128"/>
      <c r="J56" s="128"/>
      <c r="K56" s="128"/>
      <c r="L56" s="128"/>
      <c r="M56" s="128"/>
      <c r="N56" s="129"/>
      <c r="O56" s="129"/>
      <c r="P56" s="129"/>
      <c r="Q56" s="129"/>
      <c r="R56" s="129"/>
      <c r="S56" s="129"/>
      <c r="T56" s="129"/>
    </row>
    <row r="57" spans="1:20" s="119" customFormat="1" ht="18.75" hidden="1" customHeight="1">
      <c r="A57" s="14">
        <v>31.2</v>
      </c>
      <c r="B57" s="313" t="str">
        <f>+'Dramakan hosqer'!B63</f>
        <v>ԱԱՀ-ի գծով</v>
      </c>
      <c r="C57" s="223"/>
      <c r="D57" s="235">
        <f>+'Dramakan hosqer'!F63</f>
        <v>0</v>
      </c>
      <c r="E57" s="235">
        <f t="shared" si="0"/>
        <v>0</v>
      </c>
      <c r="F57" s="223"/>
      <c r="G57" s="130"/>
      <c r="H57" s="128"/>
      <c r="I57" s="128"/>
      <c r="J57" s="128"/>
      <c r="K57" s="128"/>
      <c r="L57" s="128"/>
      <c r="M57" s="128"/>
      <c r="N57" s="129"/>
      <c r="O57" s="129"/>
      <c r="P57" s="129"/>
      <c r="Q57" s="129"/>
      <c r="R57" s="129"/>
      <c r="S57" s="129"/>
      <c r="T57" s="129"/>
    </row>
    <row r="58" spans="1:20" s="119" customFormat="1" ht="18" customHeight="1">
      <c r="A58" s="14">
        <v>30.1</v>
      </c>
      <c r="B58" s="313" t="str">
        <f>+'Dramakan hosqer'!B64</f>
        <v xml:space="preserve">չփոխհատուցվող հարկերի գծով </v>
      </c>
      <c r="C58" s="223">
        <v>20</v>
      </c>
      <c r="D58" s="235">
        <f>+'Dramakan hosqer'!F64</f>
        <v>20</v>
      </c>
      <c r="E58" s="235">
        <f t="shared" si="0"/>
        <v>0</v>
      </c>
      <c r="F58" s="223"/>
      <c r="G58" s="130"/>
      <c r="H58" s="128"/>
      <c r="I58" s="128"/>
      <c r="J58" s="128"/>
      <c r="K58" s="128"/>
      <c r="L58" s="128"/>
      <c r="M58" s="128"/>
      <c r="N58" s="129"/>
      <c r="O58" s="129"/>
      <c r="P58" s="129"/>
      <c r="Q58" s="129"/>
      <c r="R58" s="129"/>
      <c r="S58" s="129"/>
      <c r="T58" s="129"/>
    </row>
    <row r="59" spans="1:20" s="59" customFormat="1" ht="18" customHeight="1">
      <c r="A59" s="69">
        <f>+A55+1</f>
        <v>31</v>
      </c>
      <c r="B59" s="239" t="str">
        <f>+'Dramakan hosqer'!B65</f>
        <v>Կրեդիտորական պարտքի մարման գծով</v>
      </c>
      <c r="C59" s="231">
        <v>439.7</v>
      </c>
      <c r="D59" s="232">
        <f>+'Dramakan hosqer'!F65</f>
        <v>406</v>
      </c>
      <c r="E59" s="232">
        <f t="shared" si="0"/>
        <v>-33.699999999999989</v>
      </c>
      <c r="F59" s="231"/>
      <c r="G59" s="100"/>
      <c r="H59" s="87"/>
      <c r="I59" s="87"/>
      <c r="J59" s="87"/>
      <c r="K59" s="87"/>
      <c r="L59" s="87"/>
      <c r="M59" s="87"/>
      <c r="N59" s="94"/>
      <c r="O59" s="94"/>
      <c r="P59" s="94"/>
      <c r="Q59" s="94"/>
      <c r="R59" s="94"/>
      <c r="S59" s="94"/>
      <c r="T59" s="94"/>
    </row>
    <row r="60" spans="1:20" s="59" customFormat="1" ht="18" customHeight="1">
      <c r="A60" s="69">
        <f>+A59+1</f>
        <v>32</v>
      </c>
      <c r="B60" s="239" t="str">
        <f>+'Dramakan hosqer'!B66</f>
        <v>Այլ արտահոսքերի գծով</v>
      </c>
      <c r="C60" s="231">
        <v>24</v>
      </c>
      <c r="D60" s="232">
        <f>+'Dramakan hosqer'!F66</f>
        <v>0</v>
      </c>
      <c r="E60" s="232">
        <f t="shared" si="0"/>
        <v>-24</v>
      </c>
      <c r="F60" s="416" t="s">
        <v>261</v>
      </c>
      <c r="G60" s="100" t="s">
        <v>209</v>
      </c>
      <c r="H60" s="87"/>
      <c r="I60" s="87"/>
      <c r="J60" s="87"/>
      <c r="K60" s="87"/>
      <c r="L60" s="87"/>
      <c r="M60" s="87"/>
      <c r="N60" s="94"/>
      <c r="O60" s="94"/>
      <c r="P60" s="94"/>
      <c r="Q60" s="94"/>
      <c r="R60" s="94"/>
      <c r="S60" s="94"/>
      <c r="T60" s="94"/>
    </row>
    <row r="61" spans="1:20" s="59" customFormat="1" ht="21.75" customHeight="1">
      <c r="A61" s="126" t="s">
        <v>55</v>
      </c>
      <c r="B61" s="13" t="s">
        <v>58</v>
      </c>
      <c r="C61" s="233">
        <f>+C62+C69</f>
        <v>0</v>
      </c>
      <c r="D61" s="233">
        <f>+D62+D69</f>
        <v>400</v>
      </c>
      <c r="E61" s="233">
        <f t="shared" si="0"/>
        <v>400</v>
      </c>
      <c r="F61" s="222"/>
      <c r="G61" s="100"/>
      <c r="H61" s="87"/>
      <c r="I61" s="87"/>
      <c r="J61" s="87"/>
      <c r="K61" s="87"/>
      <c r="L61" s="87"/>
      <c r="M61" s="87"/>
      <c r="N61" s="94"/>
      <c r="O61" s="94"/>
      <c r="P61" s="94"/>
      <c r="Q61" s="94"/>
      <c r="R61" s="94"/>
      <c r="S61" s="94"/>
      <c r="T61" s="94"/>
    </row>
    <row r="62" spans="1:20" s="59" customFormat="1" ht="17.25">
      <c r="A62" s="69">
        <v>1</v>
      </c>
      <c r="B62" s="234" t="str">
        <f>+'Dramakan hosqer'!B68</f>
        <v>Հիմնական միջոցների ձեռքբերում, այդ թվում՝</v>
      </c>
      <c r="C62" s="232">
        <f>SUM(C63:C68)</f>
        <v>0</v>
      </c>
      <c r="D62" s="232">
        <f>SUM(D63:D68)</f>
        <v>400</v>
      </c>
      <c r="E62" s="232">
        <f t="shared" si="0"/>
        <v>400</v>
      </c>
      <c r="F62" s="231"/>
      <c r="G62" s="100"/>
      <c r="H62" s="87"/>
      <c r="I62" s="87"/>
      <c r="J62" s="87"/>
      <c r="K62" s="87"/>
      <c r="L62" s="87"/>
      <c r="M62" s="87"/>
      <c r="N62" s="94"/>
      <c r="O62" s="94"/>
      <c r="P62" s="94"/>
      <c r="Q62" s="94"/>
      <c r="R62" s="94"/>
      <c r="S62" s="94"/>
      <c r="T62" s="94"/>
    </row>
    <row r="63" spans="1:20" s="59" customFormat="1" ht="18" hidden="1" customHeight="1">
      <c r="A63" s="69">
        <v>1.1000000000000001</v>
      </c>
      <c r="B63" s="234" t="str">
        <f>+'Dramakan hosqer'!B69</f>
        <v>գրասենյակային և տնտեսական գույք</v>
      </c>
      <c r="C63" s="231"/>
      <c r="D63" s="232">
        <f>+'Dramakan hosqer'!F69</f>
        <v>0</v>
      </c>
      <c r="E63" s="232">
        <f t="shared" ref="E63:E76" si="4">D63-C63</f>
        <v>0</v>
      </c>
      <c r="F63" s="231"/>
      <c r="G63" s="100"/>
      <c r="H63" s="87"/>
      <c r="I63" s="87"/>
      <c r="J63" s="87"/>
      <c r="K63" s="87"/>
      <c r="L63" s="87"/>
      <c r="M63" s="87"/>
      <c r="N63" s="94"/>
      <c r="O63" s="94"/>
      <c r="P63" s="94"/>
      <c r="Q63" s="94"/>
      <c r="R63" s="94"/>
      <c r="S63" s="94"/>
      <c r="T63" s="94"/>
    </row>
    <row r="64" spans="1:20" s="59" customFormat="1" ht="17.25" customHeight="1">
      <c r="A64" s="69">
        <v>1.1000000000000001</v>
      </c>
      <c r="B64" s="234" t="str">
        <f>+'Dramakan hosqer'!B70</f>
        <v>համակարգչային սարքավորումներ / տեխնիկա</v>
      </c>
      <c r="C64" s="231"/>
      <c r="D64" s="232">
        <f>+'Dramakan hosqer'!F70</f>
        <v>250</v>
      </c>
      <c r="E64" s="232">
        <f>D64-C64</f>
        <v>250</v>
      </c>
      <c r="F64" s="416" t="s">
        <v>263</v>
      </c>
      <c r="G64" s="100"/>
      <c r="H64" s="87"/>
      <c r="I64" s="87"/>
      <c r="J64" s="87"/>
      <c r="K64" s="87"/>
      <c r="L64" s="87"/>
      <c r="M64" s="87"/>
      <c r="N64" s="94"/>
      <c r="O64" s="94"/>
      <c r="P64" s="94"/>
      <c r="Q64" s="94"/>
      <c r="R64" s="94"/>
      <c r="S64" s="94"/>
      <c r="T64" s="94"/>
    </row>
    <row r="65" spans="1:20" s="59" customFormat="1" ht="18" customHeight="1">
      <c r="A65" s="69">
        <v>1.2</v>
      </c>
      <c r="B65" s="234" t="str">
        <f>+'Dramakan hosqer'!B71</f>
        <v>մեքենաներ և սարքավորումներ</v>
      </c>
      <c r="C65" s="231"/>
      <c r="D65" s="232">
        <f>+'Dramakan hosqer'!F71</f>
        <v>150</v>
      </c>
      <c r="E65" s="232">
        <f t="shared" si="4"/>
        <v>150</v>
      </c>
      <c r="F65" s="416" t="s">
        <v>264</v>
      </c>
      <c r="G65" s="100"/>
      <c r="H65" s="87"/>
      <c r="I65" s="87"/>
      <c r="J65" s="87"/>
      <c r="K65" s="87"/>
      <c r="L65" s="87"/>
      <c r="M65" s="87"/>
      <c r="N65" s="94"/>
      <c r="O65" s="94"/>
      <c r="P65" s="94"/>
      <c r="Q65" s="94"/>
      <c r="R65" s="94"/>
      <c r="S65" s="94"/>
      <c r="T65" s="94"/>
    </row>
    <row r="66" spans="1:20" s="59" customFormat="1" ht="18" hidden="1" customHeight="1">
      <c r="A66" s="69">
        <v>1.4</v>
      </c>
      <c r="B66" s="234" t="str">
        <f>+'Dramakan hosqer'!B72</f>
        <v>սպորտային գույք</v>
      </c>
      <c r="C66" s="231"/>
      <c r="D66" s="232">
        <f>+'Dramakan hosqer'!F72</f>
        <v>0</v>
      </c>
      <c r="E66" s="232">
        <f t="shared" si="4"/>
        <v>0</v>
      </c>
      <c r="F66" s="231"/>
      <c r="G66" s="100"/>
      <c r="H66" s="87"/>
      <c r="I66" s="87"/>
      <c r="J66" s="87"/>
      <c r="K66" s="87"/>
      <c r="L66" s="87"/>
      <c r="M66" s="87"/>
      <c r="N66" s="94"/>
      <c r="O66" s="94"/>
      <c r="P66" s="94"/>
      <c r="Q66" s="94"/>
      <c r="R66" s="94"/>
      <c r="S66" s="94"/>
      <c r="T66" s="94"/>
    </row>
    <row r="67" spans="1:20" s="58" customFormat="1" ht="18" hidden="1" customHeight="1">
      <c r="A67" s="69">
        <v>1.5</v>
      </c>
      <c r="B67" s="432" t="str">
        <f>+'Dramakan hosqer'!B73</f>
        <v>գրականություն</v>
      </c>
      <c r="C67" s="416"/>
      <c r="D67" s="416">
        <f>+'Dramakan hosqer'!F73</f>
        <v>0</v>
      </c>
      <c r="E67" s="416">
        <f>D67-C67</f>
        <v>0</v>
      </c>
      <c r="F67" s="416"/>
      <c r="G67" s="100"/>
      <c r="H67" s="87"/>
      <c r="I67" s="87"/>
      <c r="J67" s="87"/>
      <c r="K67" s="87"/>
      <c r="L67" s="87"/>
      <c r="M67" s="87"/>
      <c r="N67" s="94"/>
      <c r="O67" s="94"/>
      <c r="P67" s="94"/>
      <c r="Q67" s="94"/>
      <c r="R67" s="94"/>
      <c r="S67" s="94"/>
      <c r="T67" s="94"/>
    </row>
    <row r="68" spans="1:20" s="58" customFormat="1" ht="18" hidden="1" customHeight="1">
      <c r="A68" s="69">
        <v>1.6</v>
      </c>
      <c r="B68" s="432">
        <f>+'Dramakan hosqer'!B74</f>
        <v>0</v>
      </c>
      <c r="C68" s="416"/>
      <c r="D68" s="416">
        <f>+'Dramakan hosqer'!F74</f>
        <v>0</v>
      </c>
      <c r="E68" s="416">
        <f>D68-C68</f>
        <v>0</v>
      </c>
      <c r="F68" s="416"/>
      <c r="G68" s="57" t="s">
        <v>122</v>
      </c>
      <c r="H68" s="87"/>
      <c r="I68" s="87"/>
      <c r="J68" s="87"/>
      <c r="K68" s="87"/>
      <c r="L68" s="87"/>
      <c r="M68" s="87"/>
      <c r="N68" s="94"/>
      <c r="O68" s="94"/>
      <c r="P68" s="94"/>
      <c r="Q68" s="94"/>
      <c r="R68" s="94"/>
      <c r="S68" s="94"/>
      <c r="T68" s="94"/>
    </row>
    <row r="69" spans="1:20" s="70" customFormat="1" ht="34.5" hidden="1">
      <c r="A69" s="69">
        <v>2</v>
      </c>
      <c r="B69" s="234" t="str">
        <f>+'Dramakan hosqer'!B75</f>
        <v>Հիմնական միջոցների հիմնական վերանորոգում, 
այդ թվում՝</v>
      </c>
      <c r="C69" s="232">
        <f>SUM(C70:C72)</f>
        <v>0</v>
      </c>
      <c r="D69" s="232">
        <f>SUM(D70:D72)</f>
        <v>0</v>
      </c>
      <c r="E69" s="231">
        <f>D69-C69</f>
        <v>0</v>
      </c>
      <c r="F69" s="231"/>
      <c r="G69" s="80"/>
      <c r="H69" s="87"/>
      <c r="I69" s="87"/>
      <c r="J69" s="87"/>
      <c r="K69" s="87"/>
      <c r="L69" s="87"/>
      <c r="M69" s="87"/>
      <c r="N69" s="94"/>
      <c r="O69" s="94"/>
      <c r="P69" s="94"/>
      <c r="Q69" s="94"/>
      <c r="R69" s="94"/>
      <c r="S69" s="94"/>
      <c r="T69" s="94"/>
    </row>
    <row r="70" spans="1:20" s="76" customFormat="1" ht="18.75" hidden="1" customHeight="1">
      <c r="A70" s="69">
        <v>2.1</v>
      </c>
      <c r="B70" s="234" t="str">
        <f>+'Dramakan hosqer'!B76</f>
        <v>ամրացված գույքի (շենք)</v>
      </c>
      <c r="C70" s="231"/>
      <c r="D70" s="232">
        <f>+'Dramakan hosqer'!F76</f>
        <v>0</v>
      </c>
      <c r="E70" s="232">
        <f t="shared" si="4"/>
        <v>0</v>
      </c>
      <c r="F70" s="231"/>
      <c r="G70" s="150"/>
      <c r="H70" s="82"/>
      <c r="I70" s="78"/>
      <c r="J70" s="78"/>
      <c r="K70" s="78"/>
      <c r="L70" s="78"/>
      <c r="M70" s="78"/>
      <c r="N70" s="78"/>
      <c r="O70" s="75"/>
      <c r="P70" s="75"/>
      <c r="Q70" s="75"/>
    </row>
    <row r="71" spans="1:20" s="59" customFormat="1" ht="19.5" hidden="1" customHeight="1">
      <c r="A71" s="69">
        <v>2.2000000000000002</v>
      </c>
      <c r="B71" s="234" t="str">
        <f>+'Dramakan hosqer'!B77</f>
        <v>հիմնական միջոցի</v>
      </c>
      <c r="C71" s="231"/>
      <c r="D71" s="232">
        <f>+'Dramakan hosqer'!F77</f>
        <v>0</v>
      </c>
      <c r="E71" s="232">
        <f t="shared" si="4"/>
        <v>0</v>
      </c>
      <c r="F71" s="231"/>
      <c r="G71" s="100"/>
      <c r="H71" s="87"/>
      <c r="I71" s="87"/>
      <c r="J71" s="87"/>
      <c r="K71" s="87"/>
      <c r="L71" s="87"/>
      <c r="M71" s="87"/>
      <c r="N71" s="94"/>
      <c r="O71" s="94"/>
      <c r="P71" s="94"/>
      <c r="Q71" s="94"/>
      <c r="R71" s="94"/>
      <c r="S71" s="94"/>
      <c r="T71" s="94"/>
    </row>
    <row r="72" spans="1:20" s="59" customFormat="1" ht="18" hidden="1" customHeight="1">
      <c r="A72" s="69">
        <v>2.2999999999999998</v>
      </c>
      <c r="B72" s="234" t="str">
        <f>+'Dramakan hosqer'!B78</f>
        <v>նախագծանախահաշվային փաստաթղթերի գծով</v>
      </c>
      <c r="C72" s="231"/>
      <c r="D72" s="232">
        <f>+'Dramakan hosqer'!F78</f>
        <v>0</v>
      </c>
      <c r="E72" s="232">
        <f t="shared" si="4"/>
        <v>0</v>
      </c>
      <c r="F72" s="231"/>
      <c r="G72" s="100"/>
      <c r="H72" s="87"/>
      <c r="I72" s="87"/>
      <c r="J72" s="87"/>
      <c r="K72" s="87"/>
      <c r="L72" s="87"/>
      <c r="M72" s="87"/>
      <c r="N72" s="94"/>
      <c r="O72" s="94"/>
      <c r="P72" s="94"/>
      <c r="Q72" s="94"/>
      <c r="R72" s="94"/>
      <c r="S72" s="94"/>
      <c r="T72" s="94"/>
    </row>
    <row r="73" spans="1:20" s="59" customFormat="1" ht="38.25" hidden="1" customHeight="1">
      <c r="A73" s="126" t="s">
        <v>56</v>
      </c>
      <c r="B73" s="13" t="s">
        <v>152</v>
      </c>
      <c r="C73" s="233">
        <f>SUM(C74:C75)</f>
        <v>0</v>
      </c>
      <c r="D73" s="233">
        <f>SUM(D74:D75)</f>
        <v>776</v>
      </c>
      <c r="E73" s="233">
        <f t="shared" si="4"/>
        <v>776</v>
      </c>
      <c r="F73" s="222"/>
      <c r="G73" s="100"/>
      <c r="H73" s="87"/>
      <c r="I73" s="87"/>
      <c r="J73" s="87"/>
      <c r="K73" s="87"/>
      <c r="L73" s="87"/>
      <c r="M73" s="87"/>
      <c r="N73" s="94"/>
      <c r="O73" s="94"/>
      <c r="P73" s="94"/>
      <c r="Q73" s="94"/>
      <c r="R73" s="94"/>
      <c r="S73" s="94"/>
      <c r="T73" s="94"/>
    </row>
    <row r="74" spans="1:20" s="59" customFormat="1" ht="18" hidden="1" customHeight="1">
      <c r="A74" s="69">
        <v>1</v>
      </c>
      <c r="B74" s="312" t="str">
        <f>+'Dramakan hosqer'!B80</f>
        <v>Սննդի գծով</v>
      </c>
      <c r="C74" s="231"/>
      <c r="D74" s="232">
        <f>+'Dramakan hosqer'!F80</f>
        <v>776</v>
      </c>
      <c r="E74" s="231">
        <f>D74-C74</f>
        <v>776</v>
      </c>
      <c r="F74" s="231"/>
      <c r="G74" s="100"/>
      <c r="H74" s="87"/>
      <c r="I74" s="87"/>
      <c r="J74" s="87"/>
      <c r="K74" s="87"/>
      <c r="L74" s="87"/>
      <c r="M74" s="87"/>
      <c r="N74" s="94"/>
      <c r="O74" s="94"/>
      <c r="P74" s="94"/>
      <c r="Q74" s="94"/>
      <c r="R74" s="94"/>
      <c r="S74" s="94"/>
      <c r="T74" s="94"/>
    </row>
    <row r="75" spans="1:20" s="338" customFormat="1" ht="18" hidden="1" customHeight="1">
      <c r="A75" s="69">
        <v>2</v>
      </c>
      <c r="B75" s="312">
        <f>+'Dramakan hosqer'!B81</f>
        <v>0</v>
      </c>
      <c r="C75" s="231"/>
      <c r="D75" s="231">
        <f>+'Dramakan hosqer'!F81</f>
        <v>0</v>
      </c>
      <c r="E75" s="231">
        <f>D75-C75</f>
        <v>0</v>
      </c>
      <c r="F75" s="231"/>
      <c r="G75" s="80"/>
      <c r="H75" s="79"/>
      <c r="I75" s="79"/>
      <c r="J75" s="79"/>
      <c r="K75" s="79"/>
      <c r="L75" s="79"/>
      <c r="M75" s="79"/>
      <c r="N75" s="77"/>
      <c r="O75" s="77"/>
      <c r="P75" s="77"/>
      <c r="Q75" s="77"/>
      <c r="R75" s="77"/>
      <c r="S75" s="77"/>
      <c r="T75" s="77"/>
    </row>
    <row r="76" spans="1:20" s="36" customFormat="1" ht="43.5" customHeight="1">
      <c r="A76" s="12" t="s">
        <v>38</v>
      </c>
      <c r="B76" s="13" t="s">
        <v>39</v>
      </c>
      <c r="C76" s="233">
        <f>C6+C7-C18</f>
        <v>2889.5999999999985</v>
      </c>
      <c r="D76" s="233">
        <f>D6+D7-D18</f>
        <v>1307.6200000000026</v>
      </c>
      <c r="E76" s="233">
        <f t="shared" si="4"/>
        <v>-1581.9799999999959</v>
      </c>
      <c r="F76" s="222"/>
      <c r="G76" s="103"/>
      <c r="H76" s="90"/>
      <c r="I76" s="90"/>
      <c r="J76" s="90"/>
      <c r="K76" s="90"/>
      <c r="L76" s="90"/>
      <c r="M76" s="90"/>
      <c r="N76" s="96"/>
      <c r="O76" s="96"/>
      <c r="P76" s="96"/>
      <c r="Q76" s="96"/>
      <c r="R76" s="96"/>
      <c r="S76" s="96"/>
      <c r="T76" s="96"/>
    </row>
    <row r="77" spans="1:20" s="19" customFormat="1" ht="46.5" customHeight="1">
      <c r="A77" s="35"/>
      <c r="B77" s="343"/>
      <c r="C77" s="35"/>
      <c r="D77" s="35"/>
      <c r="E77" s="35"/>
      <c r="F77" s="35"/>
      <c r="G77" s="99"/>
      <c r="H77" s="84"/>
      <c r="I77" s="84"/>
      <c r="J77" s="84"/>
      <c r="K77" s="84"/>
      <c r="L77" s="84"/>
      <c r="M77" s="84"/>
      <c r="N77" s="92"/>
      <c r="O77" s="92"/>
      <c r="P77" s="92"/>
      <c r="Q77" s="92"/>
      <c r="R77" s="92"/>
      <c r="S77" s="92"/>
      <c r="T77" s="92"/>
    </row>
    <row r="78" spans="1:20" s="19" customFormat="1" ht="25.5" customHeight="1">
      <c r="B78" s="364" t="s">
        <v>2</v>
      </c>
      <c r="C78" s="371"/>
      <c r="D78" s="587" t="str">
        <f>+'Ekamut-caxs'!D67</f>
        <v>Ե.  ՂԱՅԹՄԱԶՅԱՆ</v>
      </c>
      <c r="E78" s="584"/>
      <c r="F78" s="261"/>
      <c r="G78" s="99"/>
      <c r="H78" s="84"/>
      <c r="I78" s="84"/>
      <c r="J78" s="84"/>
      <c r="K78" s="84"/>
      <c r="L78" s="84"/>
      <c r="M78" s="84"/>
      <c r="N78" s="92"/>
      <c r="O78" s="92"/>
      <c r="P78" s="92"/>
      <c r="Q78" s="92"/>
      <c r="R78" s="92"/>
      <c r="S78" s="92"/>
      <c r="T78" s="92"/>
    </row>
    <row r="79" spans="1:20" ht="13.5" customHeight="1">
      <c r="A79" s="19"/>
      <c r="B79" s="372" t="s">
        <v>4</v>
      </c>
      <c r="C79" s="373"/>
      <c r="D79" s="586" t="s">
        <v>92</v>
      </c>
      <c r="E79" s="586"/>
      <c r="F79" s="264"/>
    </row>
    <row r="80" spans="1:20" s="16" customFormat="1" ht="22.5" customHeight="1">
      <c r="A80" s="17"/>
      <c r="B80" s="374" t="s">
        <v>6</v>
      </c>
      <c r="C80" s="371"/>
      <c r="D80" s="584" t="str">
        <f>+'Ekamut-caxs'!D69</f>
        <v>Է.  ԴԱՆԻԵԼՅԱՆ</v>
      </c>
      <c r="E80" s="584"/>
      <c r="F80" s="261"/>
      <c r="G80" s="97"/>
      <c r="H80" s="83"/>
      <c r="I80" s="83"/>
      <c r="J80" s="83"/>
      <c r="K80" s="83"/>
      <c r="L80" s="83"/>
      <c r="M80" s="83"/>
      <c r="N80" s="91"/>
      <c r="O80" s="91"/>
      <c r="P80" s="91"/>
      <c r="Q80" s="91"/>
      <c r="R80" s="91"/>
      <c r="S80" s="91"/>
      <c r="T80" s="91"/>
    </row>
    <row r="81" spans="1:20" s="16" customFormat="1" ht="12" customHeight="1">
      <c r="A81" s="17"/>
      <c r="B81" s="375"/>
      <c r="C81" s="371"/>
      <c r="D81" s="586" t="s">
        <v>92</v>
      </c>
      <c r="E81" s="586"/>
      <c r="F81" s="264"/>
      <c r="G81" s="97"/>
      <c r="H81" s="83"/>
      <c r="I81" s="83"/>
      <c r="J81" s="83"/>
      <c r="K81" s="83"/>
      <c r="L81" s="83"/>
      <c r="M81" s="83"/>
      <c r="N81" s="91"/>
      <c r="O81" s="91"/>
      <c r="P81" s="91"/>
      <c r="Q81" s="91"/>
      <c r="R81" s="91"/>
      <c r="S81" s="91"/>
      <c r="T81" s="91"/>
    </row>
    <row r="82" spans="1:20" s="16" customFormat="1">
      <c r="A82" s="17"/>
      <c r="B82" s="347" t="s">
        <v>1</v>
      </c>
      <c r="C82" s="17"/>
      <c r="D82" s="17"/>
      <c r="E82" s="17"/>
      <c r="F82" s="17"/>
      <c r="G82" s="97"/>
      <c r="H82" s="83"/>
      <c r="I82" s="83"/>
      <c r="J82" s="83"/>
      <c r="K82" s="83"/>
      <c r="L82" s="83"/>
      <c r="M82" s="83"/>
      <c r="N82" s="91"/>
      <c r="O82" s="91"/>
      <c r="P82" s="91"/>
      <c r="Q82" s="91"/>
      <c r="R82" s="91"/>
      <c r="S82" s="91"/>
      <c r="T82" s="91"/>
    </row>
    <row r="83" spans="1:20" s="16" customFormat="1">
      <c r="B83" s="20"/>
      <c r="G83" s="97"/>
      <c r="H83" s="83"/>
      <c r="I83" s="83"/>
      <c r="J83" s="83"/>
      <c r="K83" s="83"/>
      <c r="L83" s="83"/>
      <c r="M83" s="83"/>
      <c r="N83" s="91"/>
      <c r="O83" s="91"/>
      <c r="P83" s="91"/>
      <c r="Q83" s="91"/>
      <c r="R83" s="91"/>
      <c r="S83" s="91"/>
      <c r="T83" s="91"/>
    </row>
    <row r="84" spans="1:20" s="16" customFormat="1">
      <c r="B84" s="20"/>
      <c r="G84" s="97"/>
      <c r="H84" s="83"/>
      <c r="I84" s="83"/>
      <c r="J84" s="83"/>
      <c r="K84" s="83"/>
      <c r="L84" s="83"/>
      <c r="M84" s="83"/>
      <c r="N84" s="91"/>
      <c r="O84" s="91"/>
      <c r="P84" s="91"/>
      <c r="Q84" s="91"/>
      <c r="R84" s="91"/>
      <c r="S84" s="91"/>
      <c r="T84" s="91"/>
    </row>
    <row r="85" spans="1:20" s="16" customFormat="1">
      <c r="B85" s="20"/>
      <c r="G85" s="97"/>
      <c r="H85" s="83"/>
      <c r="I85" s="83"/>
      <c r="J85" s="83"/>
      <c r="K85" s="83"/>
      <c r="L85" s="83"/>
      <c r="M85" s="83"/>
      <c r="N85" s="91"/>
      <c r="O85" s="91"/>
      <c r="P85" s="91"/>
      <c r="Q85" s="91"/>
      <c r="R85" s="91"/>
      <c r="S85" s="91"/>
      <c r="T85" s="91"/>
    </row>
    <row r="86" spans="1:20" s="16" customFormat="1">
      <c r="B86" s="20"/>
      <c r="G86" s="97"/>
      <c r="H86" s="83"/>
      <c r="I86" s="83"/>
      <c r="J86" s="83"/>
      <c r="K86" s="83"/>
      <c r="L86" s="83"/>
      <c r="M86" s="83"/>
      <c r="N86" s="91"/>
      <c r="O86" s="91"/>
      <c r="P86" s="91"/>
      <c r="Q86" s="91"/>
      <c r="R86" s="91"/>
      <c r="S86" s="91"/>
      <c r="T86" s="91"/>
    </row>
    <row r="87" spans="1:20" s="16" customFormat="1">
      <c r="B87" s="20"/>
      <c r="G87" s="97"/>
      <c r="H87" s="83"/>
      <c r="I87" s="83"/>
      <c r="J87" s="83"/>
      <c r="K87" s="83"/>
      <c r="L87" s="83"/>
      <c r="M87" s="83"/>
      <c r="N87" s="91"/>
      <c r="O87" s="91"/>
      <c r="P87" s="91"/>
      <c r="Q87" s="91"/>
      <c r="R87" s="91"/>
      <c r="S87" s="91"/>
      <c r="T87" s="91"/>
    </row>
    <row r="88" spans="1:20" s="16" customFormat="1">
      <c r="B88" s="20"/>
      <c r="G88" s="97"/>
      <c r="H88" s="83"/>
      <c r="I88" s="83"/>
      <c r="J88" s="83"/>
      <c r="K88" s="83"/>
      <c r="L88" s="83"/>
      <c r="M88" s="83"/>
      <c r="N88" s="91"/>
      <c r="O88" s="91"/>
      <c r="P88" s="91"/>
      <c r="Q88" s="91"/>
      <c r="R88" s="91"/>
      <c r="S88" s="91"/>
      <c r="T88" s="91"/>
    </row>
    <row r="89" spans="1:20" s="16" customFormat="1">
      <c r="B89" s="20"/>
      <c r="G89" s="97"/>
      <c r="H89" s="83"/>
      <c r="I89" s="83"/>
      <c r="J89" s="83"/>
      <c r="K89" s="83"/>
      <c r="L89" s="83"/>
      <c r="M89" s="83"/>
      <c r="N89" s="91"/>
      <c r="O89" s="91"/>
      <c r="P89" s="91"/>
      <c r="Q89" s="91"/>
      <c r="R89" s="91"/>
      <c r="S89" s="91"/>
      <c r="T89" s="91"/>
    </row>
    <row r="90" spans="1:20" s="16" customFormat="1">
      <c r="B90" s="20"/>
      <c r="G90" s="97"/>
      <c r="H90" s="83"/>
      <c r="I90" s="83"/>
      <c r="J90" s="83"/>
      <c r="K90" s="83"/>
      <c r="L90" s="83"/>
      <c r="M90" s="83"/>
      <c r="N90" s="91"/>
      <c r="O90" s="91"/>
      <c r="P90" s="91"/>
      <c r="Q90" s="91"/>
      <c r="R90" s="91"/>
      <c r="S90" s="91"/>
      <c r="T90" s="91"/>
    </row>
    <row r="91" spans="1:20" s="16" customFormat="1">
      <c r="B91" s="20"/>
      <c r="G91" s="97"/>
      <c r="H91" s="83"/>
      <c r="I91" s="83"/>
      <c r="J91" s="83"/>
      <c r="K91" s="83"/>
      <c r="L91" s="83"/>
      <c r="M91" s="83"/>
      <c r="N91" s="91"/>
      <c r="O91" s="91"/>
      <c r="P91" s="91"/>
      <c r="Q91" s="91"/>
      <c r="R91" s="91"/>
      <c r="S91" s="91"/>
      <c r="T91" s="91"/>
    </row>
    <row r="92" spans="1:20" s="16" customFormat="1">
      <c r="B92" s="20"/>
      <c r="G92" s="97"/>
      <c r="H92" s="83"/>
      <c r="I92" s="83"/>
      <c r="J92" s="83"/>
      <c r="K92" s="83"/>
      <c r="L92" s="83"/>
      <c r="M92" s="83"/>
      <c r="N92" s="91"/>
      <c r="O92" s="91"/>
      <c r="P92" s="91"/>
      <c r="Q92" s="91"/>
      <c r="R92" s="91"/>
      <c r="S92" s="91"/>
      <c r="T92" s="91"/>
    </row>
    <row r="93" spans="1:20" s="16" customFormat="1">
      <c r="B93" s="20"/>
      <c r="G93" s="97"/>
      <c r="H93" s="83"/>
      <c r="I93" s="83"/>
      <c r="J93" s="83"/>
      <c r="K93" s="83"/>
      <c r="L93" s="83"/>
      <c r="M93" s="83"/>
      <c r="N93" s="91"/>
      <c r="O93" s="91"/>
      <c r="P93" s="91"/>
      <c r="Q93" s="91"/>
      <c r="R93" s="91"/>
      <c r="S93" s="91"/>
      <c r="T93" s="91"/>
    </row>
    <row r="94" spans="1:20" s="16" customFormat="1">
      <c r="B94" s="20"/>
      <c r="G94" s="97"/>
      <c r="H94" s="83"/>
      <c r="I94" s="83"/>
      <c r="J94" s="83"/>
      <c r="K94" s="83"/>
      <c r="L94" s="83"/>
      <c r="M94" s="83"/>
      <c r="N94" s="91"/>
      <c r="O94" s="91"/>
      <c r="P94" s="91"/>
      <c r="Q94" s="91"/>
      <c r="R94" s="91"/>
      <c r="S94" s="91"/>
      <c r="T94" s="91"/>
    </row>
    <row r="95" spans="1:20" s="16" customFormat="1">
      <c r="B95" s="20"/>
      <c r="G95" s="97"/>
      <c r="H95" s="83"/>
      <c r="I95" s="83"/>
      <c r="J95" s="83"/>
      <c r="K95" s="83"/>
      <c r="L95" s="83"/>
      <c r="M95" s="83"/>
      <c r="N95" s="91"/>
      <c r="O95" s="91"/>
      <c r="P95" s="91"/>
      <c r="Q95" s="91"/>
      <c r="R95" s="91"/>
      <c r="S95" s="91"/>
      <c r="T95" s="91"/>
    </row>
    <row r="96" spans="1:20" s="16" customFormat="1">
      <c r="B96" s="20"/>
      <c r="G96" s="97"/>
      <c r="H96" s="83"/>
      <c r="I96" s="83"/>
      <c r="J96" s="83"/>
      <c r="K96" s="83"/>
      <c r="L96" s="83"/>
      <c r="M96" s="83"/>
      <c r="N96" s="91"/>
      <c r="O96" s="91"/>
      <c r="P96" s="91"/>
      <c r="Q96" s="91"/>
      <c r="R96" s="91"/>
      <c r="S96" s="91"/>
      <c r="T96" s="91"/>
    </row>
    <row r="97" spans="2:20" s="16" customFormat="1">
      <c r="B97" s="20"/>
      <c r="G97" s="97"/>
      <c r="H97" s="83"/>
      <c r="I97" s="83"/>
      <c r="J97" s="83"/>
      <c r="K97" s="83"/>
      <c r="L97" s="83"/>
      <c r="M97" s="83"/>
      <c r="N97" s="91"/>
      <c r="O97" s="91"/>
      <c r="P97" s="91"/>
      <c r="Q97" s="91"/>
      <c r="R97" s="91"/>
      <c r="S97" s="91"/>
      <c r="T97" s="91"/>
    </row>
    <row r="98" spans="2:20" s="16" customFormat="1">
      <c r="B98" s="20"/>
      <c r="G98" s="97"/>
      <c r="H98" s="83"/>
      <c r="I98" s="83"/>
      <c r="J98" s="83"/>
      <c r="K98" s="83"/>
      <c r="L98" s="83"/>
      <c r="M98" s="83"/>
      <c r="N98" s="91"/>
      <c r="O98" s="91"/>
      <c r="P98" s="91"/>
      <c r="Q98" s="91"/>
      <c r="R98" s="91"/>
      <c r="S98" s="91"/>
      <c r="T98" s="91"/>
    </row>
    <row r="99" spans="2:20" s="16" customFormat="1">
      <c r="B99" s="20"/>
      <c r="G99" s="97"/>
      <c r="H99" s="83"/>
      <c r="I99" s="83"/>
      <c r="J99" s="83"/>
      <c r="K99" s="83"/>
      <c r="L99" s="83"/>
      <c r="M99" s="83"/>
      <c r="N99" s="91"/>
      <c r="O99" s="91"/>
      <c r="P99" s="91"/>
      <c r="Q99" s="91"/>
      <c r="R99" s="91"/>
      <c r="S99" s="91"/>
      <c r="T99" s="91"/>
    </row>
    <row r="100" spans="2:20" s="16" customFormat="1">
      <c r="B100" s="20"/>
      <c r="G100" s="97"/>
      <c r="H100" s="83"/>
      <c r="I100" s="83"/>
      <c r="J100" s="83"/>
      <c r="K100" s="83"/>
      <c r="L100" s="83"/>
      <c r="M100" s="83"/>
      <c r="N100" s="91"/>
      <c r="O100" s="91"/>
      <c r="P100" s="91"/>
      <c r="Q100" s="91"/>
      <c r="R100" s="91"/>
      <c r="S100" s="91"/>
      <c r="T100" s="91"/>
    </row>
    <row r="101" spans="2:20" s="16" customFormat="1">
      <c r="B101" s="20"/>
      <c r="G101" s="97"/>
      <c r="H101" s="83"/>
      <c r="I101" s="83"/>
      <c r="J101" s="83"/>
      <c r="K101" s="83"/>
      <c r="L101" s="83"/>
      <c r="M101" s="83"/>
      <c r="N101" s="91"/>
      <c r="O101" s="91"/>
      <c r="P101" s="91"/>
      <c r="Q101" s="91"/>
      <c r="R101" s="91"/>
      <c r="S101" s="91"/>
      <c r="T101" s="91"/>
    </row>
    <row r="102" spans="2:20" s="16" customFormat="1">
      <c r="B102" s="20"/>
      <c r="G102" s="97"/>
      <c r="H102" s="83"/>
      <c r="I102" s="83"/>
      <c r="J102" s="83"/>
      <c r="K102" s="83"/>
      <c r="L102" s="83"/>
      <c r="M102" s="83"/>
      <c r="N102" s="91"/>
      <c r="O102" s="91"/>
      <c r="P102" s="91"/>
      <c r="Q102" s="91"/>
      <c r="R102" s="91"/>
      <c r="S102" s="91"/>
      <c r="T102" s="91"/>
    </row>
    <row r="103" spans="2:20" s="16" customFormat="1">
      <c r="B103" s="20"/>
      <c r="G103" s="97"/>
      <c r="H103" s="83"/>
      <c r="I103" s="83"/>
      <c r="J103" s="83"/>
      <c r="K103" s="83"/>
      <c r="L103" s="83"/>
      <c r="M103" s="83"/>
      <c r="N103" s="91"/>
      <c r="O103" s="91"/>
      <c r="P103" s="91"/>
      <c r="Q103" s="91"/>
      <c r="R103" s="91"/>
      <c r="S103" s="91"/>
      <c r="T103" s="91"/>
    </row>
    <row r="104" spans="2:20" s="16" customFormat="1">
      <c r="B104" s="20"/>
      <c r="G104" s="97"/>
      <c r="H104" s="83"/>
      <c r="I104" s="83"/>
      <c r="J104" s="83"/>
      <c r="K104" s="83"/>
      <c r="L104" s="83"/>
      <c r="M104" s="83"/>
      <c r="N104" s="91"/>
      <c r="O104" s="91"/>
      <c r="P104" s="91"/>
      <c r="Q104" s="91"/>
      <c r="R104" s="91"/>
      <c r="S104" s="91"/>
      <c r="T104" s="91"/>
    </row>
    <row r="105" spans="2:20" s="16" customFormat="1">
      <c r="B105" s="20"/>
      <c r="G105" s="97"/>
      <c r="H105" s="83"/>
      <c r="I105" s="83"/>
      <c r="J105" s="83"/>
      <c r="K105" s="83"/>
      <c r="L105" s="83"/>
      <c r="M105" s="83"/>
      <c r="N105" s="91"/>
      <c r="O105" s="91"/>
      <c r="P105" s="91"/>
      <c r="Q105" s="91"/>
      <c r="R105" s="91"/>
      <c r="S105" s="91"/>
      <c r="T105" s="91"/>
    </row>
    <row r="106" spans="2:20" s="16" customFormat="1">
      <c r="B106" s="20"/>
      <c r="G106" s="97"/>
      <c r="H106" s="83"/>
      <c r="I106" s="83"/>
      <c r="J106" s="83"/>
      <c r="K106" s="83"/>
      <c r="L106" s="83"/>
      <c r="M106" s="83"/>
      <c r="N106" s="91"/>
      <c r="O106" s="91"/>
      <c r="P106" s="91"/>
      <c r="Q106" s="91"/>
      <c r="R106" s="91"/>
      <c r="S106" s="91"/>
      <c r="T106" s="91"/>
    </row>
    <row r="107" spans="2:20" s="16" customFormat="1">
      <c r="B107" s="20"/>
      <c r="G107" s="97"/>
      <c r="H107" s="83"/>
      <c r="I107" s="83"/>
      <c r="J107" s="83"/>
      <c r="K107" s="83"/>
      <c r="L107" s="83"/>
      <c r="M107" s="83"/>
      <c r="N107" s="91"/>
      <c r="O107" s="91"/>
      <c r="P107" s="91"/>
      <c r="Q107" s="91"/>
      <c r="R107" s="91"/>
      <c r="S107" s="91"/>
      <c r="T107" s="91"/>
    </row>
    <row r="108" spans="2:20" s="16" customFormat="1">
      <c r="B108" s="20"/>
      <c r="G108" s="97"/>
      <c r="H108" s="83"/>
      <c r="I108" s="83"/>
      <c r="J108" s="83"/>
      <c r="K108" s="83"/>
      <c r="L108" s="83"/>
      <c r="M108" s="83"/>
      <c r="N108" s="91"/>
      <c r="O108" s="91"/>
      <c r="P108" s="91"/>
      <c r="Q108" s="91"/>
      <c r="R108" s="91"/>
      <c r="S108" s="91"/>
      <c r="T108" s="91"/>
    </row>
    <row r="109" spans="2:20" s="16" customFormat="1">
      <c r="B109" s="20"/>
      <c r="G109" s="97"/>
      <c r="H109" s="83"/>
      <c r="I109" s="83"/>
      <c r="J109" s="83"/>
      <c r="K109" s="83"/>
      <c r="L109" s="83"/>
      <c r="M109" s="83"/>
      <c r="N109" s="91"/>
      <c r="O109" s="91"/>
      <c r="P109" s="91"/>
      <c r="Q109" s="91"/>
      <c r="R109" s="91"/>
      <c r="S109" s="91"/>
      <c r="T109" s="91"/>
    </row>
    <row r="110" spans="2:20" s="16" customFormat="1">
      <c r="B110" s="20"/>
      <c r="G110" s="97"/>
      <c r="H110" s="83"/>
      <c r="I110" s="83"/>
      <c r="J110" s="83"/>
      <c r="K110" s="83"/>
      <c r="L110" s="83"/>
      <c r="M110" s="83"/>
      <c r="N110" s="91"/>
      <c r="O110" s="91"/>
      <c r="P110" s="91"/>
      <c r="Q110" s="91"/>
      <c r="R110" s="91"/>
      <c r="S110" s="91"/>
      <c r="T110" s="91"/>
    </row>
    <row r="111" spans="2:20" s="16" customFormat="1">
      <c r="B111" s="20"/>
      <c r="G111" s="97"/>
      <c r="H111" s="83"/>
      <c r="I111" s="83"/>
      <c r="J111" s="83"/>
      <c r="K111" s="83"/>
      <c r="L111" s="83"/>
      <c r="M111" s="83"/>
      <c r="N111" s="91"/>
      <c r="O111" s="91"/>
      <c r="P111" s="91"/>
      <c r="Q111" s="91"/>
      <c r="R111" s="91"/>
      <c r="S111" s="91"/>
      <c r="T111" s="91"/>
    </row>
    <row r="112" spans="2:20" s="16" customFormat="1">
      <c r="B112" s="20"/>
      <c r="G112" s="97"/>
      <c r="H112" s="83"/>
      <c r="I112" s="83"/>
      <c r="J112" s="83"/>
      <c r="K112" s="83"/>
      <c r="L112" s="83"/>
      <c r="M112" s="83"/>
      <c r="N112" s="91"/>
      <c r="O112" s="91"/>
      <c r="P112" s="91"/>
      <c r="Q112" s="91"/>
      <c r="R112" s="91"/>
      <c r="S112" s="91"/>
      <c r="T112" s="91"/>
    </row>
    <row r="113" spans="2:20" s="16" customFormat="1">
      <c r="B113" s="20"/>
      <c r="G113" s="97"/>
      <c r="H113" s="83"/>
      <c r="I113" s="83"/>
      <c r="J113" s="83"/>
      <c r="K113" s="83"/>
      <c r="L113" s="83"/>
      <c r="M113" s="83"/>
      <c r="N113" s="91"/>
      <c r="O113" s="91"/>
      <c r="P113" s="91"/>
      <c r="Q113" s="91"/>
      <c r="R113" s="91"/>
      <c r="S113" s="91"/>
      <c r="T113" s="9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D50" sqref="D50"/>
    </sheetView>
  </sheetViews>
  <sheetFormatPr defaultColWidth="9.140625" defaultRowHeight="13.5"/>
  <cols>
    <col min="1" max="1" width="4.85546875" style="10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6"/>
    <col min="23" max="16384" width="9.140625" style="1"/>
  </cols>
  <sheetData>
    <row r="1" spans="1:22" s="170" customFormat="1" ht="22.5" customHeight="1">
      <c r="A1" s="588" t="s">
        <v>67</v>
      </c>
      <c r="B1" s="588"/>
      <c r="C1" s="588"/>
      <c r="D1" s="588"/>
      <c r="E1" s="588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2" s="171" customFormat="1" ht="26.25" customHeight="1">
      <c r="A2" s="589" t="str">
        <f>+'Ekamut-caxs'!A7:D7</f>
        <v xml:space="preserve">«Երևանի հ.85 մսուր-մանկապարտեզ» ՀՈԱԿ-ի </v>
      </c>
      <c r="B2" s="590"/>
      <c r="C2" s="590"/>
      <c r="D2" s="590"/>
      <c r="E2" s="590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71" customFormat="1" ht="24" customHeight="1">
      <c r="A3" s="591" t="s">
        <v>156</v>
      </c>
      <c r="B3" s="591"/>
      <c r="C3" s="591"/>
      <c r="D3" s="591"/>
      <c r="E3" s="591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75" customFormat="1" ht="16.5" customHeight="1">
      <c r="A4" s="592" t="s">
        <v>245</v>
      </c>
      <c r="B4" s="592"/>
      <c r="C4" s="592"/>
      <c r="D4" s="592"/>
      <c r="E4" s="592"/>
      <c r="F4" s="172"/>
      <c r="G4" s="173"/>
      <c r="H4" s="173"/>
      <c r="I4" s="173"/>
      <c r="J4" s="173"/>
      <c r="K4" s="173"/>
      <c r="L4" s="173"/>
      <c r="M4" s="174"/>
      <c r="N4" s="174"/>
      <c r="O4" s="174"/>
      <c r="P4" s="174"/>
      <c r="Q4" s="174"/>
      <c r="R4" s="174"/>
      <c r="S4" s="174"/>
      <c r="T4" s="174"/>
      <c r="U4" s="174"/>
      <c r="V4" s="174"/>
    </row>
    <row r="5" spans="1:22" ht="18.75" customHeight="1">
      <c r="A5" s="176"/>
      <c r="B5" s="177"/>
      <c r="C5" s="177"/>
      <c r="D5" s="178"/>
      <c r="E5" s="178" t="s">
        <v>147</v>
      </c>
    </row>
    <row r="6" spans="1:22" s="183" customFormat="1" ht="56.25" customHeight="1">
      <c r="A6" s="179" t="s">
        <v>3</v>
      </c>
      <c r="B6" s="180" t="s">
        <v>157</v>
      </c>
      <c r="C6" s="179" t="s">
        <v>158</v>
      </c>
      <c r="D6" s="179" t="s">
        <v>159</v>
      </c>
      <c r="E6" s="181" t="s">
        <v>160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1:22" s="106" customFormat="1" ht="21.75" customHeight="1">
      <c r="A7" s="593" t="s">
        <v>161</v>
      </c>
      <c r="B7" s="594"/>
      <c r="C7" s="594"/>
      <c r="D7" s="210"/>
      <c r="E7" s="210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3" customFormat="1" ht="21.75" customHeight="1">
      <c r="A8" s="184">
        <v>1</v>
      </c>
      <c r="B8" s="185" t="s">
        <v>162</v>
      </c>
      <c r="C8" s="184"/>
      <c r="D8" s="186">
        <f>SUM(D9:D29)</f>
        <v>0</v>
      </c>
      <c r="E8" s="187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188">
        <v>1.1000000000000001</v>
      </c>
      <c r="B9" s="189" t="s">
        <v>163</v>
      </c>
      <c r="C9" s="188" t="s">
        <v>164</v>
      </c>
      <c r="D9" s="29"/>
      <c r="E9" s="29"/>
    </row>
    <row r="10" spans="1:22" ht="27" customHeight="1">
      <c r="A10" s="188">
        <v>1.2</v>
      </c>
      <c r="B10" s="189" t="s">
        <v>165</v>
      </c>
      <c r="C10" s="188" t="s">
        <v>166</v>
      </c>
      <c r="D10" s="29"/>
      <c r="E10" s="29"/>
    </row>
    <row r="11" spans="1:22" ht="27" customHeight="1">
      <c r="A11" s="188">
        <v>1.3</v>
      </c>
      <c r="B11" s="189" t="s">
        <v>167</v>
      </c>
      <c r="C11" s="188" t="s">
        <v>168</v>
      </c>
      <c r="D11" s="29"/>
      <c r="E11" s="29"/>
    </row>
    <row r="12" spans="1:22" ht="27" customHeight="1">
      <c r="A12" s="188">
        <v>1.4</v>
      </c>
      <c r="B12" s="190" t="s">
        <v>169</v>
      </c>
      <c r="C12" s="191" t="s">
        <v>170</v>
      </c>
      <c r="D12" s="29"/>
      <c r="E12" s="29"/>
    </row>
    <row r="13" spans="1:22" ht="27" customHeight="1">
      <c r="A13" s="188">
        <v>1.5</v>
      </c>
      <c r="B13" s="190"/>
      <c r="C13" s="188" t="s">
        <v>171</v>
      </c>
      <c r="D13" s="29"/>
      <c r="E13" s="29"/>
    </row>
    <row r="14" spans="1:22" ht="18" customHeight="1">
      <c r="A14" s="188">
        <v>1.6</v>
      </c>
      <c r="B14" s="189" t="s">
        <v>206</v>
      </c>
      <c r="C14" s="188" t="s">
        <v>172</v>
      </c>
      <c r="D14" s="29"/>
      <c r="E14" s="29"/>
    </row>
    <row r="15" spans="1:22" ht="33.75" customHeight="1">
      <c r="A15" s="188">
        <v>1.7</v>
      </c>
      <c r="B15" s="190"/>
      <c r="C15" s="188" t="s">
        <v>195</v>
      </c>
      <c r="D15" s="29"/>
      <c r="E15" s="29"/>
    </row>
    <row r="16" spans="1:22" ht="22.5" customHeight="1">
      <c r="A16" s="188">
        <v>1.8</v>
      </c>
      <c r="B16" s="190"/>
      <c r="C16" s="192" t="s">
        <v>194</v>
      </c>
      <c r="D16" s="29"/>
      <c r="E16" s="29"/>
    </row>
    <row r="17" spans="1:22" ht="18" customHeight="1">
      <c r="A17" s="188">
        <v>1.9</v>
      </c>
      <c r="B17" s="190"/>
      <c r="C17" s="192"/>
      <c r="D17" s="29"/>
      <c r="E17" s="29"/>
    </row>
    <row r="18" spans="1:22" ht="18" customHeight="1">
      <c r="A18" s="193">
        <v>2</v>
      </c>
      <c r="B18" s="190"/>
      <c r="C18" s="192"/>
      <c r="D18" s="29"/>
      <c r="E18" s="29"/>
    </row>
    <row r="19" spans="1:22" ht="18" customHeight="1">
      <c r="A19" s="188">
        <v>2.1</v>
      </c>
      <c r="B19" s="190"/>
      <c r="C19" s="192"/>
      <c r="D19" s="29"/>
      <c r="E19" s="29"/>
    </row>
    <row r="20" spans="1:22" ht="18" customHeight="1">
      <c r="A20" s="188">
        <v>2.2000000000000002</v>
      </c>
      <c r="B20" s="190"/>
      <c r="C20" s="192"/>
      <c r="D20" s="29"/>
      <c r="E20" s="29"/>
    </row>
    <row r="21" spans="1:22" ht="18" customHeight="1">
      <c r="A21" s="188">
        <v>2.2999999999999998</v>
      </c>
      <c r="B21" s="190"/>
      <c r="C21" s="192"/>
      <c r="D21" s="29"/>
      <c r="E21" s="29"/>
    </row>
    <row r="22" spans="1:22" ht="27.75" customHeight="1">
      <c r="A22" s="188">
        <v>2.4</v>
      </c>
      <c r="B22" s="190"/>
      <c r="C22" s="192"/>
      <c r="D22" s="29"/>
      <c r="E22" s="29"/>
    </row>
    <row r="23" spans="1:22" ht="27.75" customHeight="1">
      <c r="A23" s="188">
        <v>2.5</v>
      </c>
      <c r="B23" s="190" t="s">
        <v>173</v>
      </c>
      <c r="C23" s="188" t="s">
        <v>36</v>
      </c>
      <c r="D23" s="29"/>
      <c r="E23" s="29"/>
    </row>
    <row r="24" spans="1:22" ht="27.75" customHeight="1">
      <c r="A24" s="188">
        <v>2.6</v>
      </c>
      <c r="B24" s="190" t="s">
        <v>173</v>
      </c>
      <c r="C24" s="188" t="s">
        <v>48</v>
      </c>
      <c r="D24" s="29"/>
      <c r="E24" s="29"/>
    </row>
    <row r="25" spans="1:22" ht="27.75" customHeight="1">
      <c r="A25" s="188">
        <v>2.7</v>
      </c>
      <c r="B25" s="190" t="s">
        <v>173</v>
      </c>
      <c r="C25" s="188" t="s">
        <v>174</v>
      </c>
      <c r="D25" s="29"/>
      <c r="E25" s="29"/>
    </row>
    <row r="26" spans="1:22" ht="27.75" customHeight="1">
      <c r="A26" s="188">
        <v>2.8</v>
      </c>
      <c r="B26" s="190" t="s">
        <v>173</v>
      </c>
      <c r="C26" s="188" t="s">
        <v>175</v>
      </c>
      <c r="D26" s="29"/>
      <c r="E26" s="29"/>
    </row>
    <row r="27" spans="1:22" ht="27" customHeight="1">
      <c r="A27" s="188">
        <v>2.9</v>
      </c>
      <c r="B27" s="189" t="s">
        <v>176</v>
      </c>
      <c r="C27" s="188" t="s">
        <v>177</v>
      </c>
      <c r="D27" s="29"/>
      <c r="E27" s="29"/>
    </row>
    <row r="28" spans="1:22" ht="26.25" customHeight="1">
      <c r="A28" s="194">
        <v>2.1</v>
      </c>
      <c r="B28" s="190" t="s">
        <v>178</v>
      </c>
      <c r="C28" s="188" t="s">
        <v>179</v>
      </c>
      <c r="D28" s="29"/>
      <c r="E28" s="29"/>
    </row>
    <row r="29" spans="1:22" ht="26.25" customHeight="1">
      <c r="A29" s="194">
        <v>2.11</v>
      </c>
      <c r="B29" s="190"/>
      <c r="C29" s="192" t="s">
        <v>180</v>
      </c>
      <c r="D29" s="29"/>
      <c r="E29" s="29"/>
    </row>
    <row r="30" spans="1:22" s="196" customFormat="1" ht="34.5" customHeight="1">
      <c r="A30" s="184">
        <v>2</v>
      </c>
      <c r="B30" s="195" t="s">
        <v>181</v>
      </c>
      <c r="C30" s="184"/>
      <c r="D30" s="186">
        <f>SUM(D31:D33)</f>
        <v>0</v>
      </c>
      <c r="E30" s="187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188">
        <v>2.1</v>
      </c>
      <c r="B31" s="190"/>
      <c r="C31" s="188" t="s">
        <v>182</v>
      </c>
      <c r="D31" s="29"/>
      <c r="E31" s="29"/>
    </row>
    <row r="32" spans="1:22" ht="21" customHeight="1">
      <c r="A32" s="188">
        <v>2.2000000000000002</v>
      </c>
      <c r="B32" s="190" t="s">
        <v>183</v>
      </c>
      <c r="C32" s="188" t="s">
        <v>184</v>
      </c>
      <c r="D32" s="29"/>
      <c r="E32" s="29"/>
    </row>
    <row r="33" spans="1:22" ht="26.25" customHeight="1">
      <c r="A33" s="188">
        <v>2.2999999999999998</v>
      </c>
      <c r="B33" s="190" t="s">
        <v>183</v>
      </c>
      <c r="C33" s="188" t="s">
        <v>185</v>
      </c>
      <c r="D33" s="29"/>
      <c r="E33" s="197"/>
    </row>
    <row r="34" spans="1:22" s="202" customFormat="1" ht="21.75" customHeight="1">
      <c r="A34" s="60"/>
      <c r="B34" s="198" t="s">
        <v>69</v>
      </c>
      <c r="C34" s="199"/>
      <c r="D34" s="200">
        <f>D8+D30</f>
        <v>0</v>
      </c>
      <c r="E34" s="201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</row>
    <row r="35" spans="1:22" s="171" customFormat="1" ht="33.75" customHeight="1">
      <c r="A35" s="593" t="s">
        <v>186</v>
      </c>
      <c r="B35" s="594"/>
      <c r="C35" s="594"/>
      <c r="D35" s="210"/>
      <c r="E35" s="210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88">
        <v>1.1000000000000001</v>
      </c>
      <c r="B36" s="189" t="s">
        <v>163</v>
      </c>
      <c r="C36" s="188" t="s">
        <v>164</v>
      </c>
      <c r="D36" s="247">
        <v>284.60000000000002</v>
      </c>
      <c r="E36" s="29"/>
    </row>
    <row r="37" spans="1:22" ht="21" customHeight="1">
      <c r="A37" s="188">
        <v>1.2</v>
      </c>
      <c r="B37" s="189" t="s">
        <v>165</v>
      </c>
      <c r="C37" s="188" t="s">
        <v>166</v>
      </c>
      <c r="D37" s="247">
        <v>71.900000000000006</v>
      </c>
      <c r="E37" s="29"/>
    </row>
    <row r="38" spans="1:22" ht="21" customHeight="1">
      <c r="A38" s="188">
        <v>1.3</v>
      </c>
      <c r="B38" s="189" t="s">
        <v>167</v>
      </c>
      <c r="C38" s="188" t="s">
        <v>168</v>
      </c>
      <c r="D38" s="29">
        <v>10.6</v>
      </c>
      <c r="E38" s="29"/>
    </row>
    <row r="39" spans="1:22" ht="21" customHeight="1">
      <c r="A39" s="188">
        <v>1.4</v>
      </c>
      <c r="B39" s="190" t="s">
        <v>169</v>
      </c>
      <c r="C39" s="191" t="s">
        <v>170</v>
      </c>
      <c r="D39" s="29"/>
      <c r="E39" s="29"/>
    </row>
    <row r="40" spans="1:22" ht="21" customHeight="1">
      <c r="A40" s="188">
        <v>1.5</v>
      </c>
      <c r="B40" s="190"/>
      <c r="C40" s="188" t="s">
        <v>171</v>
      </c>
      <c r="D40" s="29"/>
      <c r="E40" s="29"/>
    </row>
    <row r="41" spans="1:22" ht="20.25" customHeight="1">
      <c r="A41" s="188">
        <v>1.6</v>
      </c>
      <c r="B41" s="189" t="s">
        <v>206</v>
      </c>
      <c r="C41" s="188" t="s">
        <v>172</v>
      </c>
      <c r="D41" s="29">
        <v>11</v>
      </c>
      <c r="E41" s="29"/>
    </row>
    <row r="42" spans="1:22" ht="33.75" customHeight="1">
      <c r="A42" s="188">
        <v>1.7</v>
      </c>
      <c r="B42" s="190"/>
      <c r="C42" s="188" t="s">
        <v>195</v>
      </c>
      <c r="D42" s="29"/>
      <c r="E42" s="29"/>
    </row>
    <row r="43" spans="1:22" ht="23.25" customHeight="1">
      <c r="A43" s="188">
        <v>1.8</v>
      </c>
      <c r="B43" s="190"/>
      <c r="C43" s="192" t="s">
        <v>194</v>
      </c>
      <c r="D43" s="29">
        <v>27.9</v>
      </c>
      <c r="E43" s="29"/>
    </row>
    <row r="44" spans="1:22" ht="23.25" customHeight="1">
      <c r="A44" s="188">
        <v>1.9</v>
      </c>
      <c r="B44" s="190"/>
      <c r="C44" s="192"/>
      <c r="D44" s="29"/>
      <c r="E44" s="29"/>
    </row>
    <row r="45" spans="1:22" ht="23.25" customHeight="1">
      <c r="A45" s="193">
        <v>2</v>
      </c>
      <c r="B45" s="190"/>
      <c r="C45" s="192"/>
      <c r="D45" s="29"/>
      <c r="E45" s="29"/>
    </row>
    <row r="46" spans="1:22" ht="23.25" customHeight="1">
      <c r="A46" s="188">
        <v>2.1</v>
      </c>
      <c r="B46" s="190"/>
      <c r="C46" s="192"/>
      <c r="D46" s="29"/>
      <c r="E46" s="29"/>
    </row>
    <row r="47" spans="1:22" ht="21" customHeight="1">
      <c r="A47" s="188">
        <v>2.2000000000000002</v>
      </c>
      <c r="B47" s="190" t="s">
        <v>173</v>
      </c>
      <c r="C47" s="188" t="s">
        <v>36</v>
      </c>
      <c r="D47" s="29"/>
      <c r="E47" s="29"/>
    </row>
    <row r="48" spans="1:22" ht="21" customHeight="1">
      <c r="A48" s="188">
        <v>2.2999999999999998</v>
      </c>
      <c r="B48" s="190" t="s">
        <v>173</v>
      </c>
      <c r="C48" s="188" t="s">
        <v>48</v>
      </c>
      <c r="D48" s="29"/>
      <c r="E48" s="29"/>
    </row>
    <row r="49" spans="1:22" ht="21" customHeight="1">
      <c r="A49" s="188">
        <v>2.4</v>
      </c>
      <c r="B49" s="190" t="s">
        <v>173</v>
      </c>
      <c r="C49" s="188" t="s">
        <v>174</v>
      </c>
      <c r="D49" s="29"/>
      <c r="E49" s="29"/>
    </row>
    <row r="50" spans="1:22" ht="24" customHeight="1">
      <c r="A50" s="188">
        <v>2.5</v>
      </c>
      <c r="B50" s="190" t="s">
        <v>173</v>
      </c>
      <c r="C50" s="188" t="s">
        <v>175</v>
      </c>
      <c r="D50" s="29"/>
      <c r="E50" s="29"/>
    </row>
    <row r="51" spans="1:22" ht="24" customHeight="1">
      <c r="A51" s="188">
        <v>2.6</v>
      </c>
      <c r="B51" s="189" t="s">
        <v>176</v>
      </c>
      <c r="C51" s="188" t="s">
        <v>177</v>
      </c>
      <c r="D51" s="29"/>
      <c r="E51" s="29"/>
    </row>
    <row r="52" spans="1:22" ht="24" customHeight="1">
      <c r="A52" s="188">
        <v>2.7</v>
      </c>
      <c r="B52" s="190" t="s">
        <v>178</v>
      </c>
      <c r="C52" s="188" t="s">
        <v>179</v>
      </c>
      <c r="D52" s="29"/>
      <c r="E52" s="29"/>
    </row>
    <row r="53" spans="1:22" ht="24" customHeight="1">
      <c r="A53" s="188">
        <v>2.8</v>
      </c>
      <c r="B53" s="190"/>
      <c r="C53" s="192" t="s">
        <v>180</v>
      </c>
      <c r="D53" s="29"/>
      <c r="E53" s="29"/>
    </row>
    <row r="54" spans="1:22" s="177" customFormat="1" ht="33" customHeight="1">
      <c r="A54" s="188"/>
      <c r="B54" s="185" t="s">
        <v>187</v>
      </c>
      <c r="C54" s="28"/>
      <c r="D54" s="186">
        <f>SUM(D55:D58)</f>
        <v>0</v>
      </c>
      <c r="E54" s="29"/>
      <c r="F54" s="259">
        <f>SUM(D36:D53)</f>
        <v>406</v>
      </c>
      <c r="G54" s="259">
        <f>+D59-D54-F54</f>
        <v>0</v>
      </c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s="177" customFormat="1" ht="33" customHeight="1">
      <c r="A55" s="188">
        <v>1.1000000000000001</v>
      </c>
      <c r="B55" s="224"/>
      <c r="C55" s="225" t="s">
        <v>193</v>
      </c>
      <c r="D55" s="248"/>
      <c r="E55" s="29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ht="30" customHeight="1">
      <c r="A56" s="188">
        <v>1.2</v>
      </c>
      <c r="B56" s="203"/>
      <c r="C56" s="188" t="s">
        <v>182</v>
      </c>
      <c r="D56" s="29"/>
      <c r="E56" s="188"/>
    </row>
    <row r="57" spans="1:22" ht="24.75" customHeight="1">
      <c r="A57" s="188">
        <v>1.3</v>
      </c>
      <c r="B57" s="190" t="s">
        <v>178</v>
      </c>
      <c r="C57" s="188" t="s">
        <v>184</v>
      </c>
      <c r="D57" s="29"/>
      <c r="E57" s="29"/>
    </row>
    <row r="58" spans="1:22" ht="24.75" customHeight="1">
      <c r="A58" s="188">
        <v>1.4</v>
      </c>
      <c r="B58" s="190" t="s">
        <v>178</v>
      </c>
      <c r="C58" s="188" t="s">
        <v>185</v>
      </c>
      <c r="D58" s="29"/>
      <c r="E58" s="29"/>
    </row>
    <row r="59" spans="1:22" s="170" customFormat="1" ht="29.25" customHeight="1">
      <c r="A59" s="204"/>
      <c r="B59" s="198" t="s">
        <v>69</v>
      </c>
      <c r="C59" s="205"/>
      <c r="D59" s="206">
        <f>SUM(D36:D54)</f>
        <v>406</v>
      </c>
      <c r="E59" s="207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</row>
    <row r="60" spans="1:22" ht="10.5" customHeight="1">
      <c r="A60" s="176"/>
      <c r="B60" s="177"/>
      <c r="C60" s="177"/>
    </row>
    <row r="61" spans="1:22" ht="39" customHeight="1">
      <c r="A61" s="176"/>
      <c r="B61" s="177"/>
      <c r="C61" s="208" t="s">
        <v>188</v>
      </c>
    </row>
    <row r="62" spans="1:22" ht="59.25" customHeight="1">
      <c r="A62" s="209">
        <v>1</v>
      </c>
      <c r="B62" s="210" t="s">
        <v>244</v>
      </c>
      <c r="C62" s="206">
        <f>+'Dramakan hosqer'!F12</f>
        <v>2889.5999999999985</v>
      </c>
      <c r="D62" s="595" t="s">
        <v>189</v>
      </c>
      <c r="E62" s="596"/>
    </row>
    <row r="63" spans="1:22" ht="36.75" customHeight="1">
      <c r="A63" s="176"/>
      <c r="B63" s="177"/>
      <c r="C63" s="177"/>
    </row>
    <row r="64" spans="1:22" s="143" customFormat="1" ht="25.5" customHeight="1">
      <c r="A64" s="211"/>
      <c r="B64" s="376" t="s">
        <v>2</v>
      </c>
      <c r="C64" s="377"/>
      <c r="D64" s="597" t="str">
        <f>+'Ekamut-caxs'!D67</f>
        <v>Ե.  ՂԱՅԹՄԱԶՅԱՆ</v>
      </c>
      <c r="E64" s="597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43" customFormat="1" ht="12.75" customHeight="1">
      <c r="A65" s="211"/>
      <c r="B65" s="378"/>
      <c r="C65" s="379"/>
      <c r="D65" s="598" t="s">
        <v>92</v>
      </c>
      <c r="E65" s="598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43" customFormat="1" ht="22.5" customHeight="1">
      <c r="A66" s="211"/>
      <c r="B66" s="376" t="s">
        <v>6</v>
      </c>
      <c r="C66" s="377"/>
      <c r="D66" s="597" t="str">
        <f>+'Ekamut-caxs'!D69</f>
        <v>Է.  ԴԱՆԻԵԼՅԱՆ</v>
      </c>
      <c r="E66" s="597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43" customFormat="1" ht="13.5" customHeight="1">
      <c r="A67" s="211"/>
      <c r="B67" s="212"/>
      <c r="C67" s="211" t="s">
        <v>1</v>
      </c>
      <c r="D67" s="599" t="s">
        <v>92</v>
      </c>
      <c r="E67" s="599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8" spans="1:22">
      <c r="D68" s="144"/>
      <c r="E68" s="144"/>
    </row>
    <row r="69" spans="1:22" ht="27" customHeight="1"/>
    <row r="73" spans="1:22" ht="33" customHeight="1"/>
    <row r="75" spans="1:22" s="213" customFormat="1" ht="36" customHeight="1"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</row>
    <row r="76" spans="1:22" ht="24" customHeight="1"/>
    <row r="77" spans="1:22" ht="0.75" hidden="1" customHeight="1"/>
    <row r="78" spans="1:22" s="143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6" customFormat="1">
      <c r="A82" s="105"/>
      <c r="B82" s="1"/>
      <c r="C82" s="1"/>
      <c r="D82" s="1"/>
      <c r="E82" s="144"/>
    </row>
    <row r="83" spans="1:5" s="16" customFormat="1" ht="24" customHeight="1">
      <c r="A83" s="105"/>
      <c r="B83" s="1"/>
      <c r="C83" s="1"/>
      <c r="D83" s="1"/>
      <c r="E83" s="144"/>
    </row>
    <row r="84" spans="1:5" s="16" customFormat="1">
      <c r="A84" s="105"/>
      <c r="B84" s="1"/>
      <c r="C84" s="1"/>
      <c r="D84" s="1"/>
      <c r="E84" s="144"/>
    </row>
    <row r="85" spans="1:5" s="16" customFormat="1" ht="24.75" customHeight="1">
      <c r="A85" s="10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D50" sqref="D50"/>
    </sheetView>
  </sheetViews>
  <sheetFormatPr defaultRowHeight="13.5"/>
  <cols>
    <col min="1" max="1" width="4.5703125" style="16" customWidth="1"/>
    <col min="2" max="2" width="26.42578125" style="16" customWidth="1"/>
    <col min="3" max="3" width="17.7109375" style="16" customWidth="1"/>
    <col min="4" max="4" width="16" style="16" customWidth="1"/>
    <col min="5" max="5" width="16.28515625" style="16" customWidth="1"/>
    <col min="6" max="7" width="12.28515625" style="16" customWidth="1"/>
    <col min="8" max="8" width="16.7109375" style="16" customWidth="1"/>
    <col min="9" max="9" width="15.28515625" style="16" customWidth="1"/>
    <col min="10" max="10" width="13.28515625" style="16" customWidth="1"/>
    <col min="11" max="11" width="15.42578125" style="16" customWidth="1"/>
    <col min="12" max="12" width="18.42578125" style="16" customWidth="1"/>
    <col min="13" max="258" width="9.140625" style="16"/>
    <col min="259" max="259" width="4.5703125" style="16" customWidth="1"/>
    <col min="260" max="260" width="20.5703125" style="16" customWidth="1"/>
    <col min="261" max="261" width="14.42578125" style="16" customWidth="1"/>
    <col min="262" max="262" width="16.5703125" style="16" customWidth="1"/>
    <col min="263" max="263" width="12.42578125" style="16" customWidth="1"/>
    <col min="264" max="264" width="13.7109375" style="16" customWidth="1"/>
    <col min="265" max="265" width="14.7109375" style="16" customWidth="1"/>
    <col min="266" max="266" width="13.42578125" style="16" customWidth="1"/>
    <col min="267" max="267" width="16.5703125" style="16" customWidth="1"/>
    <col min="268" max="514" width="9.140625" style="16"/>
    <col min="515" max="515" width="4.5703125" style="16" customWidth="1"/>
    <col min="516" max="516" width="20.5703125" style="16" customWidth="1"/>
    <col min="517" max="517" width="14.42578125" style="16" customWidth="1"/>
    <col min="518" max="518" width="16.5703125" style="16" customWidth="1"/>
    <col min="519" max="519" width="12.42578125" style="16" customWidth="1"/>
    <col min="520" max="520" width="13.7109375" style="16" customWidth="1"/>
    <col min="521" max="521" width="14.7109375" style="16" customWidth="1"/>
    <col min="522" max="522" width="13.42578125" style="16" customWidth="1"/>
    <col min="523" max="523" width="16.5703125" style="16" customWidth="1"/>
    <col min="524" max="770" width="9.140625" style="16"/>
    <col min="771" max="771" width="4.5703125" style="16" customWidth="1"/>
    <col min="772" max="772" width="20.5703125" style="16" customWidth="1"/>
    <col min="773" max="773" width="14.42578125" style="16" customWidth="1"/>
    <col min="774" max="774" width="16.5703125" style="16" customWidth="1"/>
    <col min="775" max="775" width="12.42578125" style="16" customWidth="1"/>
    <col min="776" max="776" width="13.7109375" style="16" customWidth="1"/>
    <col min="777" max="777" width="14.7109375" style="16" customWidth="1"/>
    <col min="778" max="778" width="13.42578125" style="16" customWidth="1"/>
    <col min="779" max="779" width="16.5703125" style="16" customWidth="1"/>
    <col min="780" max="1026" width="9.140625" style="16"/>
    <col min="1027" max="1027" width="4.5703125" style="16" customWidth="1"/>
    <col min="1028" max="1028" width="20.5703125" style="16" customWidth="1"/>
    <col min="1029" max="1029" width="14.42578125" style="16" customWidth="1"/>
    <col min="1030" max="1030" width="16.5703125" style="16" customWidth="1"/>
    <col min="1031" max="1031" width="12.42578125" style="16" customWidth="1"/>
    <col min="1032" max="1032" width="13.7109375" style="16" customWidth="1"/>
    <col min="1033" max="1033" width="14.7109375" style="16" customWidth="1"/>
    <col min="1034" max="1034" width="13.42578125" style="16" customWidth="1"/>
    <col min="1035" max="1035" width="16.5703125" style="16" customWidth="1"/>
    <col min="1036" max="1282" width="9.140625" style="16"/>
    <col min="1283" max="1283" width="4.5703125" style="16" customWidth="1"/>
    <col min="1284" max="1284" width="20.5703125" style="16" customWidth="1"/>
    <col min="1285" max="1285" width="14.42578125" style="16" customWidth="1"/>
    <col min="1286" max="1286" width="16.5703125" style="16" customWidth="1"/>
    <col min="1287" max="1287" width="12.42578125" style="16" customWidth="1"/>
    <col min="1288" max="1288" width="13.7109375" style="16" customWidth="1"/>
    <col min="1289" max="1289" width="14.7109375" style="16" customWidth="1"/>
    <col min="1290" max="1290" width="13.42578125" style="16" customWidth="1"/>
    <col min="1291" max="1291" width="16.5703125" style="16" customWidth="1"/>
    <col min="1292" max="1538" width="9.140625" style="16"/>
    <col min="1539" max="1539" width="4.5703125" style="16" customWidth="1"/>
    <col min="1540" max="1540" width="20.5703125" style="16" customWidth="1"/>
    <col min="1541" max="1541" width="14.42578125" style="16" customWidth="1"/>
    <col min="1542" max="1542" width="16.5703125" style="16" customWidth="1"/>
    <col min="1543" max="1543" width="12.42578125" style="16" customWidth="1"/>
    <col min="1544" max="1544" width="13.7109375" style="16" customWidth="1"/>
    <col min="1545" max="1545" width="14.7109375" style="16" customWidth="1"/>
    <col min="1546" max="1546" width="13.42578125" style="16" customWidth="1"/>
    <col min="1547" max="1547" width="16.5703125" style="16" customWidth="1"/>
    <col min="1548" max="1794" width="9.140625" style="16"/>
    <col min="1795" max="1795" width="4.5703125" style="16" customWidth="1"/>
    <col min="1796" max="1796" width="20.5703125" style="16" customWidth="1"/>
    <col min="1797" max="1797" width="14.42578125" style="16" customWidth="1"/>
    <col min="1798" max="1798" width="16.5703125" style="16" customWidth="1"/>
    <col min="1799" max="1799" width="12.42578125" style="16" customWidth="1"/>
    <col min="1800" max="1800" width="13.7109375" style="16" customWidth="1"/>
    <col min="1801" max="1801" width="14.7109375" style="16" customWidth="1"/>
    <col min="1802" max="1802" width="13.42578125" style="16" customWidth="1"/>
    <col min="1803" max="1803" width="16.5703125" style="16" customWidth="1"/>
    <col min="1804" max="2050" width="9.140625" style="16"/>
    <col min="2051" max="2051" width="4.5703125" style="16" customWidth="1"/>
    <col min="2052" max="2052" width="20.5703125" style="16" customWidth="1"/>
    <col min="2053" max="2053" width="14.42578125" style="16" customWidth="1"/>
    <col min="2054" max="2054" width="16.5703125" style="16" customWidth="1"/>
    <col min="2055" max="2055" width="12.42578125" style="16" customWidth="1"/>
    <col min="2056" max="2056" width="13.7109375" style="16" customWidth="1"/>
    <col min="2057" max="2057" width="14.7109375" style="16" customWidth="1"/>
    <col min="2058" max="2058" width="13.42578125" style="16" customWidth="1"/>
    <col min="2059" max="2059" width="16.5703125" style="16" customWidth="1"/>
    <col min="2060" max="2306" width="9.140625" style="16"/>
    <col min="2307" max="2307" width="4.5703125" style="16" customWidth="1"/>
    <col min="2308" max="2308" width="20.5703125" style="16" customWidth="1"/>
    <col min="2309" max="2309" width="14.42578125" style="16" customWidth="1"/>
    <col min="2310" max="2310" width="16.5703125" style="16" customWidth="1"/>
    <col min="2311" max="2311" width="12.42578125" style="16" customWidth="1"/>
    <col min="2312" max="2312" width="13.7109375" style="16" customWidth="1"/>
    <col min="2313" max="2313" width="14.7109375" style="16" customWidth="1"/>
    <col min="2314" max="2314" width="13.42578125" style="16" customWidth="1"/>
    <col min="2315" max="2315" width="16.5703125" style="16" customWidth="1"/>
    <col min="2316" max="2562" width="9.140625" style="16"/>
    <col min="2563" max="2563" width="4.5703125" style="16" customWidth="1"/>
    <col min="2564" max="2564" width="20.5703125" style="16" customWidth="1"/>
    <col min="2565" max="2565" width="14.42578125" style="16" customWidth="1"/>
    <col min="2566" max="2566" width="16.5703125" style="16" customWidth="1"/>
    <col min="2567" max="2567" width="12.42578125" style="16" customWidth="1"/>
    <col min="2568" max="2568" width="13.7109375" style="16" customWidth="1"/>
    <col min="2569" max="2569" width="14.7109375" style="16" customWidth="1"/>
    <col min="2570" max="2570" width="13.42578125" style="16" customWidth="1"/>
    <col min="2571" max="2571" width="16.5703125" style="16" customWidth="1"/>
    <col min="2572" max="2818" width="9.140625" style="16"/>
    <col min="2819" max="2819" width="4.5703125" style="16" customWidth="1"/>
    <col min="2820" max="2820" width="20.5703125" style="16" customWidth="1"/>
    <col min="2821" max="2821" width="14.42578125" style="16" customWidth="1"/>
    <col min="2822" max="2822" width="16.5703125" style="16" customWidth="1"/>
    <col min="2823" max="2823" width="12.42578125" style="16" customWidth="1"/>
    <col min="2824" max="2824" width="13.7109375" style="16" customWidth="1"/>
    <col min="2825" max="2825" width="14.7109375" style="16" customWidth="1"/>
    <col min="2826" max="2826" width="13.42578125" style="16" customWidth="1"/>
    <col min="2827" max="2827" width="16.5703125" style="16" customWidth="1"/>
    <col min="2828" max="3074" width="9.140625" style="16"/>
    <col min="3075" max="3075" width="4.5703125" style="16" customWidth="1"/>
    <col min="3076" max="3076" width="20.5703125" style="16" customWidth="1"/>
    <col min="3077" max="3077" width="14.42578125" style="16" customWidth="1"/>
    <col min="3078" max="3078" width="16.5703125" style="16" customWidth="1"/>
    <col min="3079" max="3079" width="12.42578125" style="16" customWidth="1"/>
    <col min="3080" max="3080" width="13.7109375" style="16" customWidth="1"/>
    <col min="3081" max="3081" width="14.7109375" style="16" customWidth="1"/>
    <col min="3082" max="3082" width="13.42578125" style="16" customWidth="1"/>
    <col min="3083" max="3083" width="16.5703125" style="16" customWidth="1"/>
    <col min="3084" max="3330" width="9.140625" style="16"/>
    <col min="3331" max="3331" width="4.5703125" style="16" customWidth="1"/>
    <col min="3332" max="3332" width="20.5703125" style="16" customWidth="1"/>
    <col min="3333" max="3333" width="14.42578125" style="16" customWidth="1"/>
    <col min="3334" max="3334" width="16.5703125" style="16" customWidth="1"/>
    <col min="3335" max="3335" width="12.42578125" style="16" customWidth="1"/>
    <col min="3336" max="3336" width="13.7109375" style="16" customWidth="1"/>
    <col min="3337" max="3337" width="14.7109375" style="16" customWidth="1"/>
    <col min="3338" max="3338" width="13.42578125" style="16" customWidth="1"/>
    <col min="3339" max="3339" width="16.5703125" style="16" customWidth="1"/>
    <col min="3340" max="3586" width="9.140625" style="16"/>
    <col min="3587" max="3587" width="4.5703125" style="16" customWidth="1"/>
    <col min="3588" max="3588" width="20.5703125" style="16" customWidth="1"/>
    <col min="3589" max="3589" width="14.42578125" style="16" customWidth="1"/>
    <col min="3590" max="3590" width="16.5703125" style="16" customWidth="1"/>
    <col min="3591" max="3591" width="12.42578125" style="16" customWidth="1"/>
    <col min="3592" max="3592" width="13.7109375" style="16" customWidth="1"/>
    <col min="3593" max="3593" width="14.7109375" style="16" customWidth="1"/>
    <col min="3594" max="3594" width="13.42578125" style="16" customWidth="1"/>
    <col min="3595" max="3595" width="16.5703125" style="16" customWidth="1"/>
    <col min="3596" max="3842" width="9.140625" style="16"/>
    <col min="3843" max="3843" width="4.5703125" style="16" customWidth="1"/>
    <col min="3844" max="3844" width="20.5703125" style="16" customWidth="1"/>
    <col min="3845" max="3845" width="14.42578125" style="16" customWidth="1"/>
    <col min="3846" max="3846" width="16.5703125" style="16" customWidth="1"/>
    <col min="3847" max="3847" width="12.42578125" style="16" customWidth="1"/>
    <col min="3848" max="3848" width="13.7109375" style="16" customWidth="1"/>
    <col min="3849" max="3849" width="14.7109375" style="16" customWidth="1"/>
    <col min="3850" max="3850" width="13.42578125" style="16" customWidth="1"/>
    <col min="3851" max="3851" width="16.5703125" style="16" customWidth="1"/>
    <col min="3852" max="4098" width="9.140625" style="16"/>
    <col min="4099" max="4099" width="4.5703125" style="16" customWidth="1"/>
    <col min="4100" max="4100" width="20.5703125" style="16" customWidth="1"/>
    <col min="4101" max="4101" width="14.42578125" style="16" customWidth="1"/>
    <col min="4102" max="4102" width="16.5703125" style="16" customWidth="1"/>
    <col min="4103" max="4103" width="12.42578125" style="16" customWidth="1"/>
    <col min="4104" max="4104" width="13.7109375" style="16" customWidth="1"/>
    <col min="4105" max="4105" width="14.7109375" style="16" customWidth="1"/>
    <col min="4106" max="4106" width="13.42578125" style="16" customWidth="1"/>
    <col min="4107" max="4107" width="16.5703125" style="16" customWidth="1"/>
    <col min="4108" max="4354" width="9.140625" style="16"/>
    <col min="4355" max="4355" width="4.5703125" style="16" customWidth="1"/>
    <col min="4356" max="4356" width="20.5703125" style="16" customWidth="1"/>
    <col min="4357" max="4357" width="14.42578125" style="16" customWidth="1"/>
    <col min="4358" max="4358" width="16.5703125" style="16" customWidth="1"/>
    <col min="4359" max="4359" width="12.42578125" style="16" customWidth="1"/>
    <col min="4360" max="4360" width="13.7109375" style="16" customWidth="1"/>
    <col min="4361" max="4361" width="14.7109375" style="16" customWidth="1"/>
    <col min="4362" max="4362" width="13.42578125" style="16" customWidth="1"/>
    <col min="4363" max="4363" width="16.5703125" style="16" customWidth="1"/>
    <col min="4364" max="4610" width="9.140625" style="16"/>
    <col min="4611" max="4611" width="4.5703125" style="16" customWidth="1"/>
    <col min="4612" max="4612" width="20.5703125" style="16" customWidth="1"/>
    <col min="4613" max="4613" width="14.42578125" style="16" customWidth="1"/>
    <col min="4614" max="4614" width="16.5703125" style="16" customWidth="1"/>
    <col min="4615" max="4615" width="12.42578125" style="16" customWidth="1"/>
    <col min="4616" max="4616" width="13.7109375" style="16" customWidth="1"/>
    <col min="4617" max="4617" width="14.7109375" style="16" customWidth="1"/>
    <col min="4618" max="4618" width="13.42578125" style="16" customWidth="1"/>
    <col min="4619" max="4619" width="16.5703125" style="16" customWidth="1"/>
    <col min="4620" max="4866" width="9.140625" style="16"/>
    <col min="4867" max="4867" width="4.5703125" style="16" customWidth="1"/>
    <col min="4868" max="4868" width="20.5703125" style="16" customWidth="1"/>
    <col min="4869" max="4869" width="14.42578125" style="16" customWidth="1"/>
    <col min="4870" max="4870" width="16.5703125" style="16" customWidth="1"/>
    <col min="4871" max="4871" width="12.42578125" style="16" customWidth="1"/>
    <col min="4872" max="4872" width="13.7109375" style="16" customWidth="1"/>
    <col min="4873" max="4873" width="14.7109375" style="16" customWidth="1"/>
    <col min="4874" max="4874" width="13.42578125" style="16" customWidth="1"/>
    <col min="4875" max="4875" width="16.5703125" style="16" customWidth="1"/>
    <col min="4876" max="5122" width="9.140625" style="16"/>
    <col min="5123" max="5123" width="4.5703125" style="16" customWidth="1"/>
    <col min="5124" max="5124" width="20.5703125" style="16" customWidth="1"/>
    <col min="5125" max="5125" width="14.42578125" style="16" customWidth="1"/>
    <col min="5126" max="5126" width="16.5703125" style="16" customWidth="1"/>
    <col min="5127" max="5127" width="12.42578125" style="16" customWidth="1"/>
    <col min="5128" max="5128" width="13.7109375" style="16" customWidth="1"/>
    <col min="5129" max="5129" width="14.7109375" style="16" customWidth="1"/>
    <col min="5130" max="5130" width="13.42578125" style="16" customWidth="1"/>
    <col min="5131" max="5131" width="16.5703125" style="16" customWidth="1"/>
    <col min="5132" max="5378" width="9.140625" style="16"/>
    <col min="5379" max="5379" width="4.5703125" style="16" customWidth="1"/>
    <col min="5380" max="5380" width="20.5703125" style="16" customWidth="1"/>
    <col min="5381" max="5381" width="14.42578125" style="16" customWidth="1"/>
    <col min="5382" max="5382" width="16.5703125" style="16" customWidth="1"/>
    <col min="5383" max="5383" width="12.42578125" style="16" customWidth="1"/>
    <col min="5384" max="5384" width="13.7109375" style="16" customWidth="1"/>
    <col min="5385" max="5385" width="14.7109375" style="16" customWidth="1"/>
    <col min="5386" max="5386" width="13.42578125" style="16" customWidth="1"/>
    <col min="5387" max="5387" width="16.5703125" style="16" customWidth="1"/>
    <col min="5388" max="5634" width="9.140625" style="16"/>
    <col min="5635" max="5635" width="4.5703125" style="16" customWidth="1"/>
    <col min="5636" max="5636" width="20.5703125" style="16" customWidth="1"/>
    <col min="5637" max="5637" width="14.42578125" style="16" customWidth="1"/>
    <col min="5638" max="5638" width="16.5703125" style="16" customWidth="1"/>
    <col min="5639" max="5639" width="12.42578125" style="16" customWidth="1"/>
    <col min="5640" max="5640" width="13.7109375" style="16" customWidth="1"/>
    <col min="5641" max="5641" width="14.7109375" style="16" customWidth="1"/>
    <col min="5642" max="5642" width="13.42578125" style="16" customWidth="1"/>
    <col min="5643" max="5643" width="16.5703125" style="16" customWidth="1"/>
    <col min="5644" max="5890" width="9.140625" style="16"/>
    <col min="5891" max="5891" width="4.5703125" style="16" customWidth="1"/>
    <col min="5892" max="5892" width="20.5703125" style="16" customWidth="1"/>
    <col min="5893" max="5893" width="14.42578125" style="16" customWidth="1"/>
    <col min="5894" max="5894" width="16.5703125" style="16" customWidth="1"/>
    <col min="5895" max="5895" width="12.42578125" style="16" customWidth="1"/>
    <col min="5896" max="5896" width="13.7109375" style="16" customWidth="1"/>
    <col min="5897" max="5897" width="14.7109375" style="16" customWidth="1"/>
    <col min="5898" max="5898" width="13.42578125" style="16" customWidth="1"/>
    <col min="5899" max="5899" width="16.5703125" style="16" customWidth="1"/>
    <col min="5900" max="6146" width="9.140625" style="16"/>
    <col min="6147" max="6147" width="4.5703125" style="16" customWidth="1"/>
    <col min="6148" max="6148" width="20.5703125" style="16" customWidth="1"/>
    <col min="6149" max="6149" width="14.42578125" style="16" customWidth="1"/>
    <col min="6150" max="6150" width="16.5703125" style="16" customWidth="1"/>
    <col min="6151" max="6151" width="12.42578125" style="16" customWidth="1"/>
    <col min="6152" max="6152" width="13.7109375" style="16" customWidth="1"/>
    <col min="6153" max="6153" width="14.7109375" style="16" customWidth="1"/>
    <col min="6154" max="6154" width="13.42578125" style="16" customWidth="1"/>
    <col min="6155" max="6155" width="16.5703125" style="16" customWidth="1"/>
    <col min="6156" max="6402" width="9.140625" style="16"/>
    <col min="6403" max="6403" width="4.5703125" style="16" customWidth="1"/>
    <col min="6404" max="6404" width="20.5703125" style="16" customWidth="1"/>
    <col min="6405" max="6405" width="14.42578125" style="16" customWidth="1"/>
    <col min="6406" max="6406" width="16.5703125" style="16" customWidth="1"/>
    <col min="6407" max="6407" width="12.42578125" style="16" customWidth="1"/>
    <col min="6408" max="6408" width="13.7109375" style="16" customWidth="1"/>
    <col min="6409" max="6409" width="14.7109375" style="16" customWidth="1"/>
    <col min="6410" max="6410" width="13.42578125" style="16" customWidth="1"/>
    <col min="6411" max="6411" width="16.5703125" style="16" customWidth="1"/>
    <col min="6412" max="6658" width="9.140625" style="16"/>
    <col min="6659" max="6659" width="4.5703125" style="16" customWidth="1"/>
    <col min="6660" max="6660" width="20.5703125" style="16" customWidth="1"/>
    <col min="6661" max="6661" width="14.42578125" style="16" customWidth="1"/>
    <col min="6662" max="6662" width="16.5703125" style="16" customWidth="1"/>
    <col min="6663" max="6663" width="12.42578125" style="16" customWidth="1"/>
    <col min="6664" max="6664" width="13.7109375" style="16" customWidth="1"/>
    <col min="6665" max="6665" width="14.7109375" style="16" customWidth="1"/>
    <col min="6666" max="6666" width="13.42578125" style="16" customWidth="1"/>
    <col min="6667" max="6667" width="16.5703125" style="16" customWidth="1"/>
    <col min="6668" max="6914" width="9.140625" style="16"/>
    <col min="6915" max="6915" width="4.5703125" style="16" customWidth="1"/>
    <col min="6916" max="6916" width="20.5703125" style="16" customWidth="1"/>
    <col min="6917" max="6917" width="14.42578125" style="16" customWidth="1"/>
    <col min="6918" max="6918" width="16.5703125" style="16" customWidth="1"/>
    <col min="6919" max="6919" width="12.42578125" style="16" customWidth="1"/>
    <col min="6920" max="6920" width="13.7109375" style="16" customWidth="1"/>
    <col min="6921" max="6921" width="14.7109375" style="16" customWidth="1"/>
    <col min="6922" max="6922" width="13.42578125" style="16" customWidth="1"/>
    <col min="6923" max="6923" width="16.5703125" style="16" customWidth="1"/>
    <col min="6924" max="7170" width="9.140625" style="16"/>
    <col min="7171" max="7171" width="4.5703125" style="16" customWidth="1"/>
    <col min="7172" max="7172" width="20.5703125" style="16" customWidth="1"/>
    <col min="7173" max="7173" width="14.42578125" style="16" customWidth="1"/>
    <col min="7174" max="7174" width="16.5703125" style="16" customWidth="1"/>
    <col min="7175" max="7175" width="12.42578125" style="16" customWidth="1"/>
    <col min="7176" max="7176" width="13.7109375" style="16" customWidth="1"/>
    <col min="7177" max="7177" width="14.7109375" style="16" customWidth="1"/>
    <col min="7178" max="7178" width="13.42578125" style="16" customWidth="1"/>
    <col min="7179" max="7179" width="16.5703125" style="16" customWidth="1"/>
    <col min="7180" max="7426" width="9.140625" style="16"/>
    <col min="7427" max="7427" width="4.5703125" style="16" customWidth="1"/>
    <col min="7428" max="7428" width="20.5703125" style="16" customWidth="1"/>
    <col min="7429" max="7429" width="14.42578125" style="16" customWidth="1"/>
    <col min="7430" max="7430" width="16.5703125" style="16" customWidth="1"/>
    <col min="7431" max="7431" width="12.42578125" style="16" customWidth="1"/>
    <col min="7432" max="7432" width="13.7109375" style="16" customWidth="1"/>
    <col min="7433" max="7433" width="14.7109375" style="16" customWidth="1"/>
    <col min="7434" max="7434" width="13.42578125" style="16" customWidth="1"/>
    <col min="7435" max="7435" width="16.5703125" style="16" customWidth="1"/>
    <col min="7436" max="7682" width="9.140625" style="16"/>
    <col min="7683" max="7683" width="4.5703125" style="16" customWidth="1"/>
    <col min="7684" max="7684" width="20.5703125" style="16" customWidth="1"/>
    <col min="7685" max="7685" width="14.42578125" style="16" customWidth="1"/>
    <col min="7686" max="7686" width="16.5703125" style="16" customWidth="1"/>
    <col min="7687" max="7687" width="12.42578125" style="16" customWidth="1"/>
    <col min="7688" max="7688" width="13.7109375" style="16" customWidth="1"/>
    <col min="7689" max="7689" width="14.7109375" style="16" customWidth="1"/>
    <col min="7690" max="7690" width="13.42578125" style="16" customWidth="1"/>
    <col min="7691" max="7691" width="16.5703125" style="16" customWidth="1"/>
    <col min="7692" max="7938" width="9.140625" style="16"/>
    <col min="7939" max="7939" width="4.5703125" style="16" customWidth="1"/>
    <col min="7940" max="7940" width="20.5703125" style="16" customWidth="1"/>
    <col min="7941" max="7941" width="14.42578125" style="16" customWidth="1"/>
    <col min="7942" max="7942" width="16.5703125" style="16" customWidth="1"/>
    <col min="7943" max="7943" width="12.42578125" style="16" customWidth="1"/>
    <col min="7944" max="7944" width="13.7109375" style="16" customWidth="1"/>
    <col min="7945" max="7945" width="14.7109375" style="16" customWidth="1"/>
    <col min="7946" max="7946" width="13.42578125" style="16" customWidth="1"/>
    <col min="7947" max="7947" width="16.5703125" style="16" customWidth="1"/>
    <col min="7948" max="8194" width="9.140625" style="16"/>
    <col min="8195" max="8195" width="4.5703125" style="16" customWidth="1"/>
    <col min="8196" max="8196" width="20.5703125" style="16" customWidth="1"/>
    <col min="8197" max="8197" width="14.42578125" style="16" customWidth="1"/>
    <col min="8198" max="8198" width="16.5703125" style="16" customWidth="1"/>
    <col min="8199" max="8199" width="12.42578125" style="16" customWidth="1"/>
    <col min="8200" max="8200" width="13.7109375" style="16" customWidth="1"/>
    <col min="8201" max="8201" width="14.7109375" style="16" customWidth="1"/>
    <col min="8202" max="8202" width="13.42578125" style="16" customWidth="1"/>
    <col min="8203" max="8203" width="16.5703125" style="16" customWidth="1"/>
    <col min="8204" max="8450" width="9.140625" style="16"/>
    <col min="8451" max="8451" width="4.5703125" style="16" customWidth="1"/>
    <col min="8452" max="8452" width="20.5703125" style="16" customWidth="1"/>
    <col min="8453" max="8453" width="14.42578125" style="16" customWidth="1"/>
    <col min="8454" max="8454" width="16.5703125" style="16" customWidth="1"/>
    <col min="8455" max="8455" width="12.42578125" style="16" customWidth="1"/>
    <col min="8456" max="8456" width="13.7109375" style="16" customWidth="1"/>
    <col min="8457" max="8457" width="14.7109375" style="16" customWidth="1"/>
    <col min="8458" max="8458" width="13.42578125" style="16" customWidth="1"/>
    <col min="8459" max="8459" width="16.5703125" style="16" customWidth="1"/>
    <col min="8460" max="8706" width="9.140625" style="16"/>
    <col min="8707" max="8707" width="4.5703125" style="16" customWidth="1"/>
    <col min="8708" max="8708" width="20.5703125" style="16" customWidth="1"/>
    <col min="8709" max="8709" width="14.42578125" style="16" customWidth="1"/>
    <col min="8710" max="8710" width="16.5703125" style="16" customWidth="1"/>
    <col min="8711" max="8711" width="12.42578125" style="16" customWidth="1"/>
    <col min="8712" max="8712" width="13.7109375" style="16" customWidth="1"/>
    <col min="8713" max="8713" width="14.7109375" style="16" customWidth="1"/>
    <col min="8714" max="8714" width="13.42578125" style="16" customWidth="1"/>
    <col min="8715" max="8715" width="16.5703125" style="16" customWidth="1"/>
    <col min="8716" max="8962" width="9.140625" style="16"/>
    <col min="8963" max="8963" width="4.5703125" style="16" customWidth="1"/>
    <col min="8964" max="8964" width="20.5703125" style="16" customWidth="1"/>
    <col min="8965" max="8965" width="14.42578125" style="16" customWidth="1"/>
    <col min="8966" max="8966" width="16.5703125" style="16" customWidth="1"/>
    <col min="8967" max="8967" width="12.42578125" style="16" customWidth="1"/>
    <col min="8968" max="8968" width="13.7109375" style="16" customWidth="1"/>
    <col min="8969" max="8969" width="14.7109375" style="16" customWidth="1"/>
    <col min="8970" max="8970" width="13.42578125" style="16" customWidth="1"/>
    <col min="8971" max="8971" width="16.5703125" style="16" customWidth="1"/>
    <col min="8972" max="9218" width="9.140625" style="16"/>
    <col min="9219" max="9219" width="4.5703125" style="16" customWidth="1"/>
    <col min="9220" max="9220" width="20.5703125" style="16" customWidth="1"/>
    <col min="9221" max="9221" width="14.42578125" style="16" customWidth="1"/>
    <col min="9222" max="9222" width="16.5703125" style="16" customWidth="1"/>
    <col min="9223" max="9223" width="12.42578125" style="16" customWidth="1"/>
    <col min="9224" max="9224" width="13.7109375" style="16" customWidth="1"/>
    <col min="9225" max="9225" width="14.7109375" style="16" customWidth="1"/>
    <col min="9226" max="9226" width="13.42578125" style="16" customWidth="1"/>
    <col min="9227" max="9227" width="16.5703125" style="16" customWidth="1"/>
    <col min="9228" max="9474" width="9.140625" style="16"/>
    <col min="9475" max="9475" width="4.5703125" style="16" customWidth="1"/>
    <col min="9476" max="9476" width="20.5703125" style="16" customWidth="1"/>
    <col min="9477" max="9477" width="14.42578125" style="16" customWidth="1"/>
    <col min="9478" max="9478" width="16.5703125" style="16" customWidth="1"/>
    <col min="9479" max="9479" width="12.42578125" style="16" customWidth="1"/>
    <col min="9480" max="9480" width="13.7109375" style="16" customWidth="1"/>
    <col min="9481" max="9481" width="14.7109375" style="16" customWidth="1"/>
    <col min="9482" max="9482" width="13.42578125" style="16" customWidth="1"/>
    <col min="9483" max="9483" width="16.5703125" style="16" customWidth="1"/>
    <col min="9484" max="9730" width="9.140625" style="16"/>
    <col min="9731" max="9731" width="4.5703125" style="16" customWidth="1"/>
    <col min="9732" max="9732" width="20.5703125" style="16" customWidth="1"/>
    <col min="9733" max="9733" width="14.42578125" style="16" customWidth="1"/>
    <col min="9734" max="9734" width="16.5703125" style="16" customWidth="1"/>
    <col min="9735" max="9735" width="12.42578125" style="16" customWidth="1"/>
    <col min="9736" max="9736" width="13.7109375" style="16" customWidth="1"/>
    <col min="9737" max="9737" width="14.7109375" style="16" customWidth="1"/>
    <col min="9738" max="9738" width="13.42578125" style="16" customWidth="1"/>
    <col min="9739" max="9739" width="16.5703125" style="16" customWidth="1"/>
    <col min="9740" max="9986" width="9.140625" style="16"/>
    <col min="9987" max="9987" width="4.5703125" style="16" customWidth="1"/>
    <col min="9988" max="9988" width="20.5703125" style="16" customWidth="1"/>
    <col min="9989" max="9989" width="14.42578125" style="16" customWidth="1"/>
    <col min="9990" max="9990" width="16.5703125" style="16" customWidth="1"/>
    <col min="9991" max="9991" width="12.42578125" style="16" customWidth="1"/>
    <col min="9992" max="9992" width="13.7109375" style="16" customWidth="1"/>
    <col min="9993" max="9993" width="14.7109375" style="16" customWidth="1"/>
    <col min="9994" max="9994" width="13.42578125" style="16" customWidth="1"/>
    <col min="9995" max="9995" width="16.5703125" style="16" customWidth="1"/>
    <col min="9996" max="10242" width="9.140625" style="16"/>
    <col min="10243" max="10243" width="4.5703125" style="16" customWidth="1"/>
    <col min="10244" max="10244" width="20.5703125" style="16" customWidth="1"/>
    <col min="10245" max="10245" width="14.42578125" style="16" customWidth="1"/>
    <col min="10246" max="10246" width="16.5703125" style="16" customWidth="1"/>
    <col min="10247" max="10247" width="12.42578125" style="16" customWidth="1"/>
    <col min="10248" max="10248" width="13.7109375" style="16" customWidth="1"/>
    <col min="10249" max="10249" width="14.7109375" style="16" customWidth="1"/>
    <col min="10250" max="10250" width="13.42578125" style="16" customWidth="1"/>
    <col min="10251" max="10251" width="16.5703125" style="16" customWidth="1"/>
    <col min="10252" max="10498" width="9.140625" style="16"/>
    <col min="10499" max="10499" width="4.5703125" style="16" customWidth="1"/>
    <col min="10500" max="10500" width="20.5703125" style="16" customWidth="1"/>
    <col min="10501" max="10501" width="14.42578125" style="16" customWidth="1"/>
    <col min="10502" max="10502" width="16.5703125" style="16" customWidth="1"/>
    <col min="10503" max="10503" width="12.42578125" style="16" customWidth="1"/>
    <col min="10504" max="10504" width="13.7109375" style="16" customWidth="1"/>
    <col min="10505" max="10505" width="14.7109375" style="16" customWidth="1"/>
    <col min="10506" max="10506" width="13.42578125" style="16" customWidth="1"/>
    <col min="10507" max="10507" width="16.5703125" style="16" customWidth="1"/>
    <col min="10508" max="10754" width="9.140625" style="16"/>
    <col min="10755" max="10755" width="4.5703125" style="16" customWidth="1"/>
    <col min="10756" max="10756" width="20.5703125" style="16" customWidth="1"/>
    <col min="10757" max="10757" width="14.42578125" style="16" customWidth="1"/>
    <col min="10758" max="10758" width="16.5703125" style="16" customWidth="1"/>
    <col min="10759" max="10759" width="12.42578125" style="16" customWidth="1"/>
    <col min="10760" max="10760" width="13.7109375" style="16" customWidth="1"/>
    <col min="10761" max="10761" width="14.7109375" style="16" customWidth="1"/>
    <col min="10762" max="10762" width="13.42578125" style="16" customWidth="1"/>
    <col min="10763" max="10763" width="16.5703125" style="16" customWidth="1"/>
    <col min="10764" max="11010" width="9.140625" style="16"/>
    <col min="11011" max="11011" width="4.5703125" style="16" customWidth="1"/>
    <col min="11012" max="11012" width="20.5703125" style="16" customWidth="1"/>
    <col min="11013" max="11013" width="14.42578125" style="16" customWidth="1"/>
    <col min="11014" max="11014" width="16.5703125" style="16" customWidth="1"/>
    <col min="11015" max="11015" width="12.42578125" style="16" customWidth="1"/>
    <col min="11016" max="11016" width="13.7109375" style="16" customWidth="1"/>
    <col min="11017" max="11017" width="14.7109375" style="16" customWidth="1"/>
    <col min="11018" max="11018" width="13.42578125" style="16" customWidth="1"/>
    <col min="11019" max="11019" width="16.5703125" style="16" customWidth="1"/>
    <col min="11020" max="11266" width="9.140625" style="16"/>
    <col min="11267" max="11267" width="4.5703125" style="16" customWidth="1"/>
    <col min="11268" max="11268" width="20.5703125" style="16" customWidth="1"/>
    <col min="11269" max="11269" width="14.42578125" style="16" customWidth="1"/>
    <col min="11270" max="11270" width="16.5703125" style="16" customWidth="1"/>
    <col min="11271" max="11271" width="12.42578125" style="16" customWidth="1"/>
    <col min="11272" max="11272" width="13.7109375" style="16" customWidth="1"/>
    <col min="11273" max="11273" width="14.7109375" style="16" customWidth="1"/>
    <col min="11274" max="11274" width="13.42578125" style="16" customWidth="1"/>
    <col min="11275" max="11275" width="16.5703125" style="16" customWidth="1"/>
    <col min="11276" max="11522" width="9.140625" style="16"/>
    <col min="11523" max="11523" width="4.5703125" style="16" customWidth="1"/>
    <col min="11524" max="11524" width="20.5703125" style="16" customWidth="1"/>
    <col min="11525" max="11525" width="14.42578125" style="16" customWidth="1"/>
    <col min="11526" max="11526" width="16.5703125" style="16" customWidth="1"/>
    <col min="11527" max="11527" width="12.42578125" style="16" customWidth="1"/>
    <col min="11528" max="11528" width="13.7109375" style="16" customWidth="1"/>
    <col min="11529" max="11529" width="14.7109375" style="16" customWidth="1"/>
    <col min="11530" max="11530" width="13.42578125" style="16" customWidth="1"/>
    <col min="11531" max="11531" width="16.5703125" style="16" customWidth="1"/>
    <col min="11532" max="11778" width="9.140625" style="16"/>
    <col min="11779" max="11779" width="4.5703125" style="16" customWidth="1"/>
    <col min="11780" max="11780" width="20.5703125" style="16" customWidth="1"/>
    <col min="11781" max="11781" width="14.42578125" style="16" customWidth="1"/>
    <col min="11782" max="11782" width="16.5703125" style="16" customWidth="1"/>
    <col min="11783" max="11783" width="12.42578125" style="16" customWidth="1"/>
    <col min="11784" max="11784" width="13.7109375" style="16" customWidth="1"/>
    <col min="11785" max="11785" width="14.7109375" style="16" customWidth="1"/>
    <col min="11786" max="11786" width="13.42578125" style="16" customWidth="1"/>
    <col min="11787" max="11787" width="16.5703125" style="16" customWidth="1"/>
    <col min="11788" max="12034" width="9.140625" style="16"/>
    <col min="12035" max="12035" width="4.5703125" style="16" customWidth="1"/>
    <col min="12036" max="12036" width="20.5703125" style="16" customWidth="1"/>
    <col min="12037" max="12037" width="14.42578125" style="16" customWidth="1"/>
    <col min="12038" max="12038" width="16.5703125" style="16" customWidth="1"/>
    <col min="12039" max="12039" width="12.42578125" style="16" customWidth="1"/>
    <col min="12040" max="12040" width="13.7109375" style="16" customWidth="1"/>
    <col min="12041" max="12041" width="14.7109375" style="16" customWidth="1"/>
    <col min="12042" max="12042" width="13.42578125" style="16" customWidth="1"/>
    <col min="12043" max="12043" width="16.5703125" style="16" customWidth="1"/>
    <col min="12044" max="12290" width="9.140625" style="16"/>
    <col min="12291" max="12291" width="4.5703125" style="16" customWidth="1"/>
    <col min="12292" max="12292" width="20.5703125" style="16" customWidth="1"/>
    <col min="12293" max="12293" width="14.42578125" style="16" customWidth="1"/>
    <col min="12294" max="12294" width="16.5703125" style="16" customWidth="1"/>
    <col min="12295" max="12295" width="12.42578125" style="16" customWidth="1"/>
    <col min="12296" max="12296" width="13.7109375" style="16" customWidth="1"/>
    <col min="12297" max="12297" width="14.7109375" style="16" customWidth="1"/>
    <col min="12298" max="12298" width="13.42578125" style="16" customWidth="1"/>
    <col min="12299" max="12299" width="16.5703125" style="16" customWidth="1"/>
    <col min="12300" max="12546" width="9.140625" style="16"/>
    <col min="12547" max="12547" width="4.5703125" style="16" customWidth="1"/>
    <col min="12548" max="12548" width="20.5703125" style="16" customWidth="1"/>
    <col min="12549" max="12549" width="14.42578125" style="16" customWidth="1"/>
    <col min="12550" max="12550" width="16.5703125" style="16" customWidth="1"/>
    <col min="12551" max="12551" width="12.42578125" style="16" customWidth="1"/>
    <col min="12552" max="12552" width="13.7109375" style="16" customWidth="1"/>
    <col min="12553" max="12553" width="14.7109375" style="16" customWidth="1"/>
    <col min="12554" max="12554" width="13.42578125" style="16" customWidth="1"/>
    <col min="12555" max="12555" width="16.5703125" style="16" customWidth="1"/>
    <col min="12556" max="12802" width="9.140625" style="16"/>
    <col min="12803" max="12803" width="4.5703125" style="16" customWidth="1"/>
    <col min="12804" max="12804" width="20.5703125" style="16" customWidth="1"/>
    <col min="12805" max="12805" width="14.42578125" style="16" customWidth="1"/>
    <col min="12806" max="12806" width="16.5703125" style="16" customWidth="1"/>
    <col min="12807" max="12807" width="12.42578125" style="16" customWidth="1"/>
    <col min="12808" max="12808" width="13.7109375" style="16" customWidth="1"/>
    <col min="12809" max="12809" width="14.7109375" style="16" customWidth="1"/>
    <col min="12810" max="12810" width="13.42578125" style="16" customWidth="1"/>
    <col min="12811" max="12811" width="16.5703125" style="16" customWidth="1"/>
    <col min="12812" max="13058" width="9.140625" style="16"/>
    <col min="13059" max="13059" width="4.5703125" style="16" customWidth="1"/>
    <col min="13060" max="13060" width="20.5703125" style="16" customWidth="1"/>
    <col min="13061" max="13061" width="14.42578125" style="16" customWidth="1"/>
    <col min="13062" max="13062" width="16.5703125" style="16" customWidth="1"/>
    <col min="13063" max="13063" width="12.42578125" style="16" customWidth="1"/>
    <col min="13064" max="13064" width="13.7109375" style="16" customWidth="1"/>
    <col min="13065" max="13065" width="14.7109375" style="16" customWidth="1"/>
    <col min="13066" max="13066" width="13.42578125" style="16" customWidth="1"/>
    <col min="13067" max="13067" width="16.5703125" style="16" customWidth="1"/>
    <col min="13068" max="13314" width="9.140625" style="16"/>
    <col min="13315" max="13315" width="4.5703125" style="16" customWidth="1"/>
    <col min="13316" max="13316" width="20.5703125" style="16" customWidth="1"/>
    <col min="13317" max="13317" width="14.42578125" style="16" customWidth="1"/>
    <col min="13318" max="13318" width="16.5703125" style="16" customWidth="1"/>
    <col min="13319" max="13319" width="12.42578125" style="16" customWidth="1"/>
    <col min="13320" max="13320" width="13.7109375" style="16" customWidth="1"/>
    <col min="13321" max="13321" width="14.7109375" style="16" customWidth="1"/>
    <col min="13322" max="13322" width="13.42578125" style="16" customWidth="1"/>
    <col min="13323" max="13323" width="16.5703125" style="16" customWidth="1"/>
    <col min="13324" max="13570" width="9.140625" style="16"/>
    <col min="13571" max="13571" width="4.5703125" style="16" customWidth="1"/>
    <col min="13572" max="13572" width="20.5703125" style="16" customWidth="1"/>
    <col min="13573" max="13573" width="14.42578125" style="16" customWidth="1"/>
    <col min="13574" max="13574" width="16.5703125" style="16" customWidth="1"/>
    <col min="13575" max="13575" width="12.42578125" style="16" customWidth="1"/>
    <col min="13576" max="13576" width="13.7109375" style="16" customWidth="1"/>
    <col min="13577" max="13577" width="14.7109375" style="16" customWidth="1"/>
    <col min="13578" max="13578" width="13.42578125" style="16" customWidth="1"/>
    <col min="13579" max="13579" width="16.5703125" style="16" customWidth="1"/>
    <col min="13580" max="13826" width="9.140625" style="16"/>
    <col min="13827" max="13827" width="4.5703125" style="16" customWidth="1"/>
    <col min="13828" max="13828" width="20.5703125" style="16" customWidth="1"/>
    <col min="13829" max="13829" width="14.42578125" style="16" customWidth="1"/>
    <col min="13830" max="13830" width="16.5703125" style="16" customWidth="1"/>
    <col min="13831" max="13831" width="12.42578125" style="16" customWidth="1"/>
    <col min="13832" max="13832" width="13.7109375" style="16" customWidth="1"/>
    <col min="13833" max="13833" width="14.7109375" style="16" customWidth="1"/>
    <col min="13834" max="13834" width="13.42578125" style="16" customWidth="1"/>
    <col min="13835" max="13835" width="16.5703125" style="16" customWidth="1"/>
    <col min="13836" max="14082" width="9.140625" style="16"/>
    <col min="14083" max="14083" width="4.5703125" style="16" customWidth="1"/>
    <col min="14084" max="14084" width="20.5703125" style="16" customWidth="1"/>
    <col min="14085" max="14085" width="14.42578125" style="16" customWidth="1"/>
    <col min="14086" max="14086" width="16.5703125" style="16" customWidth="1"/>
    <col min="14087" max="14087" width="12.42578125" style="16" customWidth="1"/>
    <col min="14088" max="14088" width="13.7109375" style="16" customWidth="1"/>
    <col min="14089" max="14089" width="14.7109375" style="16" customWidth="1"/>
    <col min="14090" max="14090" width="13.42578125" style="16" customWidth="1"/>
    <col min="14091" max="14091" width="16.5703125" style="16" customWidth="1"/>
    <col min="14092" max="14338" width="9.140625" style="16"/>
    <col min="14339" max="14339" width="4.5703125" style="16" customWidth="1"/>
    <col min="14340" max="14340" width="20.5703125" style="16" customWidth="1"/>
    <col min="14341" max="14341" width="14.42578125" style="16" customWidth="1"/>
    <col min="14342" max="14342" width="16.5703125" style="16" customWidth="1"/>
    <col min="14343" max="14343" width="12.42578125" style="16" customWidth="1"/>
    <col min="14344" max="14344" width="13.7109375" style="16" customWidth="1"/>
    <col min="14345" max="14345" width="14.7109375" style="16" customWidth="1"/>
    <col min="14346" max="14346" width="13.42578125" style="16" customWidth="1"/>
    <col min="14347" max="14347" width="16.5703125" style="16" customWidth="1"/>
    <col min="14348" max="14594" width="9.140625" style="16"/>
    <col min="14595" max="14595" width="4.5703125" style="16" customWidth="1"/>
    <col min="14596" max="14596" width="20.5703125" style="16" customWidth="1"/>
    <col min="14597" max="14597" width="14.42578125" style="16" customWidth="1"/>
    <col min="14598" max="14598" width="16.5703125" style="16" customWidth="1"/>
    <col min="14599" max="14599" width="12.42578125" style="16" customWidth="1"/>
    <col min="14600" max="14600" width="13.7109375" style="16" customWidth="1"/>
    <col min="14601" max="14601" width="14.7109375" style="16" customWidth="1"/>
    <col min="14602" max="14602" width="13.42578125" style="16" customWidth="1"/>
    <col min="14603" max="14603" width="16.5703125" style="16" customWidth="1"/>
    <col min="14604" max="14850" width="9.140625" style="16"/>
    <col min="14851" max="14851" width="4.5703125" style="16" customWidth="1"/>
    <col min="14852" max="14852" width="20.5703125" style="16" customWidth="1"/>
    <col min="14853" max="14853" width="14.42578125" style="16" customWidth="1"/>
    <col min="14854" max="14854" width="16.5703125" style="16" customWidth="1"/>
    <col min="14855" max="14855" width="12.42578125" style="16" customWidth="1"/>
    <col min="14856" max="14856" width="13.7109375" style="16" customWidth="1"/>
    <col min="14857" max="14857" width="14.7109375" style="16" customWidth="1"/>
    <col min="14858" max="14858" width="13.42578125" style="16" customWidth="1"/>
    <col min="14859" max="14859" width="16.5703125" style="16" customWidth="1"/>
    <col min="14860" max="15106" width="9.140625" style="16"/>
    <col min="15107" max="15107" width="4.5703125" style="16" customWidth="1"/>
    <col min="15108" max="15108" width="20.5703125" style="16" customWidth="1"/>
    <col min="15109" max="15109" width="14.42578125" style="16" customWidth="1"/>
    <col min="15110" max="15110" width="16.5703125" style="16" customWidth="1"/>
    <col min="15111" max="15111" width="12.42578125" style="16" customWidth="1"/>
    <col min="15112" max="15112" width="13.7109375" style="16" customWidth="1"/>
    <col min="15113" max="15113" width="14.7109375" style="16" customWidth="1"/>
    <col min="15114" max="15114" width="13.42578125" style="16" customWidth="1"/>
    <col min="15115" max="15115" width="16.5703125" style="16" customWidth="1"/>
    <col min="15116" max="15362" width="9.140625" style="16"/>
    <col min="15363" max="15363" width="4.5703125" style="16" customWidth="1"/>
    <col min="15364" max="15364" width="20.5703125" style="16" customWidth="1"/>
    <col min="15365" max="15365" width="14.42578125" style="16" customWidth="1"/>
    <col min="15366" max="15366" width="16.5703125" style="16" customWidth="1"/>
    <col min="15367" max="15367" width="12.42578125" style="16" customWidth="1"/>
    <col min="15368" max="15368" width="13.7109375" style="16" customWidth="1"/>
    <col min="15369" max="15369" width="14.7109375" style="16" customWidth="1"/>
    <col min="15370" max="15370" width="13.42578125" style="16" customWidth="1"/>
    <col min="15371" max="15371" width="16.5703125" style="16" customWidth="1"/>
    <col min="15372" max="15618" width="9.140625" style="16"/>
    <col min="15619" max="15619" width="4.5703125" style="16" customWidth="1"/>
    <col min="15620" max="15620" width="20.5703125" style="16" customWidth="1"/>
    <col min="15621" max="15621" width="14.42578125" style="16" customWidth="1"/>
    <col min="15622" max="15622" width="16.5703125" style="16" customWidth="1"/>
    <col min="15623" max="15623" width="12.42578125" style="16" customWidth="1"/>
    <col min="15624" max="15624" width="13.7109375" style="16" customWidth="1"/>
    <col min="15625" max="15625" width="14.7109375" style="16" customWidth="1"/>
    <col min="15626" max="15626" width="13.42578125" style="16" customWidth="1"/>
    <col min="15627" max="15627" width="16.5703125" style="16" customWidth="1"/>
    <col min="15628" max="15874" width="9.140625" style="16"/>
    <col min="15875" max="15875" width="4.5703125" style="16" customWidth="1"/>
    <col min="15876" max="15876" width="20.5703125" style="16" customWidth="1"/>
    <col min="15877" max="15877" width="14.42578125" style="16" customWidth="1"/>
    <col min="15878" max="15878" width="16.5703125" style="16" customWidth="1"/>
    <col min="15879" max="15879" width="12.42578125" style="16" customWidth="1"/>
    <col min="15880" max="15880" width="13.7109375" style="16" customWidth="1"/>
    <col min="15881" max="15881" width="14.7109375" style="16" customWidth="1"/>
    <col min="15882" max="15882" width="13.42578125" style="16" customWidth="1"/>
    <col min="15883" max="15883" width="16.5703125" style="16" customWidth="1"/>
    <col min="15884" max="16384" width="9.140625" style="16"/>
  </cols>
  <sheetData>
    <row r="1" spans="1:15" ht="34.5" customHeight="1">
      <c r="A1" s="602" t="s">
        <v>67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</row>
    <row r="2" spans="1:15" s="18" customFormat="1" ht="25.5" customHeight="1">
      <c r="A2" s="574" t="str">
        <f>+'Ekamut-caxs'!A7</f>
        <v xml:space="preserve">«Երևանի հ.85 մսուր-մանկապարտեզ» ՀՈԱԿ-ի 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</row>
    <row r="3" spans="1:15" ht="25.5" customHeight="1">
      <c r="A3" s="606" t="s">
        <v>243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330"/>
      <c r="N3" s="330"/>
      <c r="O3" s="330"/>
    </row>
    <row r="4" spans="1:15" ht="21" customHeight="1">
      <c r="L4" s="359" t="s">
        <v>0</v>
      </c>
    </row>
    <row r="5" spans="1:15" ht="23.45" customHeight="1">
      <c r="A5" s="605" t="s">
        <v>153</v>
      </c>
      <c r="B5" s="605" t="s">
        <v>68</v>
      </c>
      <c r="C5" s="603" t="s">
        <v>224</v>
      </c>
      <c r="D5" s="603"/>
      <c r="E5" s="603"/>
      <c r="F5" s="603"/>
      <c r="G5" s="603"/>
      <c r="H5" s="603"/>
      <c r="I5" s="603"/>
      <c r="J5" s="603"/>
      <c r="K5" s="603"/>
      <c r="L5" s="604" t="s">
        <v>155</v>
      </c>
    </row>
    <row r="6" spans="1:15" ht="79.5" customHeight="1">
      <c r="A6" s="605"/>
      <c r="B6" s="605"/>
      <c r="C6" s="314" t="s">
        <v>217</v>
      </c>
      <c r="D6" s="314" t="s">
        <v>226</v>
      </c>
      <c r="E6" s="314" t="s">
        <v>227</v>
      </c>
      <c r="F6" s="265" t="s">
        <v>154</v>
      </c>
      <c r="G6" s="265" t="s">
        <v>203</v>
      </c>
      <c r="H6" s="265" t="s">
        <v>202</v>
      </c>
      <c r="I6" s="265" t="s">
        <v>117</v>
      </c>
      <c r="J6" s="265" t="s">
        <v>191</v>
      </c>
      <c r="K6" s="25"/>
      <c r="L6" s="604"/>
    </row>
    <row r="7" spans="1:15" ht="27.75" customHeight="1">
      <c r="A7" s="265">
        <v>1</v>
      </c>
      <c r="B7" s="315" t="s">
        <v>204</v>
      </c>
      <c r="C7" s="316">
        <v>29278.6</v>
      </c>
      <c r="D7" s="316">
        <v>2088</v>
      </c>
      <c r="E7" s="316">
        <v>326.2</v>
      </c>
      <c r="F7" s="316">
        <v>747.1</v>
      </c>
      <c r="G7" s="316">
        <v>1441.98</v>
      </c>
      <c r="H7" s="316">
        <v>200</v>
      </c>
      <c r="I7" s="316">
        <v>700</v>
      </c>
      <c r="J7" s="316"/>
      <c r="K7" s="316"/>
      <c r="L7" s="317">
        <f>ROUND(SUM(C7:K7),1)</f>
        <v>34781.9</v>
      </c>
    </row>
    <row r="8" spans="1:15" ht="35.25" customHeight="1">
      <c r="A8" s="265">
        <v>2</v>
      </c>
      <c r="B8" s="358" t="s">
        <v>89</v>
      </c>
      <c r="C8" s="316"/>
      <c r="D8" s="266" t="s">
        <v>196</v>
      </c>
      <c r="E8" s="266" t="s">
        <v>196</v>
      </c>
      <c r="F8" s="266" t="s">
        <v>196</v>
      </c>
      <c r="G8" s="266" t="s">
        <v>196</v>
      </c>
      <c r="H8" s="266" t="s">
        <v>196</v>
      </c>
      <c r="I8" s="266" t="s">
        <v>196</v>
      </c>
      <c r="J8" s="266" t="s">
        <v>196</v>
      </c>
      <c r="K8" s="266" t="s">
        <v>196</v>
      </c>
      <c r="L8" s="317">
        <f>ROUND(SUM(C8:K8),1)</f>
        <v>0</v>
      </c>
    </row>
    <row r="9" spans="1:15" s="267" customFormat="1" ht="34.5" customHeight="1">
      <c r="A9" s="318"/>
      <c r="B9" s="319" t="s">
        <v>69</v>
      </c>
      <c r="C9" s="316" t="s">
        <v>196</v>
      </c>
      <c r="D9" s="266" t="s">
        <v>196</v>
      </c>
      <c r="E9" s="266" t="s">
        <v>196</v>
      </c>
      <c r="F9" s="266" t="s">
        <v>196</v>
      </c>
      <c r="G9" s="266" t="s">
        <v>196</v>
      </c>
      <c r="H9" s="266" t="s">
        <v>196</v>
      </c>
      <c r="I9" s="266" t="s">
        <v>196</v>
      </c>
      <c r="J9" s="266" t="s">
        <v>196</v>
      </c>
      <c r="K9" s="266" t="s">
        <v>196</v>
      </c>
      <c r="L9" s="320">
        <f>ROUND(SUM(L7:L8),1)</f>
        <v>34781.9</v>
      </c>
    </row>
    <row r="10" spans="1:15" s="267" customFormat="1" ht="34.5" customHeight="1">
      <c r="A10" s="268"/>
      <c r="B10" s="269">
        <f>2857.48-417.6</f>
        <v>2439.88</v>
      </c>
      <c r="C10" s="270">
        <f>+B10*12</f>
        <v>29278.560000000001</v>
      </c>
      <c r="D10" s="271"/>
      <c r="E10" s="271"/>
      <c r="F10" s="271"/>
      <c r="G10" s="272"/>
      <c r="H10" s="272"/>
      <c r="I10" s="273"/>
      <c r="J10" s="272"/>
      <c r="K10" s="271"/>
      <c r="L10" s="274"/>
      <c r="M10" s="269"/>
    </row>
    <row r="11" spans="1:15" s="275" customFormat="1" ht="21" customHeight="1">
      <c r="B11" s="276"/>
      <c r="C11" s="277"/>
      <c r="D11" s="278"/>
      <c r="E11" s="278"/>
      <c r="F11" s="279"/>
      <c r="G11" s="124">
        <v>1400</v>
      </c>
      <c r="H11" s="124"/>
      <c r="I11" s="277"/>
      <c r="J11" s="609"/>
      <c r="K11" s="609"/>
      <c r="L11" s="280"/>
    </row>
    <row r="12" spans="1:15" s="268" customFormat="1" ht="69" customHeight="1">
      <c r="B12" s="600" t="s">
        <v>221</v>
      </c>
      <c r="C12" s="601"/>
      <c r="F12" s="277"/>
      <c r="G12" s="277"/>
      <c r="H12" s="600" t="s">
        <v>222</v>
      </c>
      <c r="I12" s="601"/>
      <c r="J12" s="277"/>
      <c r="K12" s="277"/>
      <c r="L12" s="277"/>
    </row>
    <row r="13" spans="1:15" s="268" customFormat="1" ht="48" customHeight="1">
      <c r="B13" s="327" t="s">
        <v>192</v>
      </c>
      <c r="C13" s="328" t="s">
        <v>228</v>
      </c>
      <c r="F13" s="281"/>
      <c r="G13" s="281"/>
      <c r="H13" s="327" t="s">
        <v>192</v>
      </c>
      <c r="I13" s="328" t="s">
        <v>230</v>
      </c>
      <c r="J13" s="281"/>
      <c r="K13" s="281"/>
      <c r="L13" s="282"/>
    </row>
    <row r="14" spans="1:15" s="283" customFormat="1" ht="39.75" customHeight="1">
      <c r="B14" s="354">
        <v>104400</v>
      </c>
      <c r="C14" s="355">
        <v>326.2</v>
      </c>
      <c r="D14" s="356"/>
      <c r="G14" s="329"/>
      <c r="H14" s="354">
        <v>104400</v>
      </c>
      <c r="I14" s="357">
        <v>747.1</v>
      </c>
      <c r="J14" s="284"/>
      <c r="K14" s="284"/>
      <c r="L14" s="285"/>
    </row>
    <row r="15" spans="1:15" s="24" customFormat="1" ht="24" customHeight="1">
      <c r="C15" s="286"/>
      <c r="D15" s="287"/>
      <c r="E15" s="287"/>
      <c r="F15" s="287"/>
      <c r="G15" s="272"/>
      <c r="H15" s="272"/>
      <c r="I15" s="288"/>
      <c r="J15" s="284"/>
      <c r="K15" s="284"/>
      <c r="L15" s="289"/>
    </row>
    <row r="16" spans="1:15" s="24" customFormat="1" ht="19.5" customHeight="1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</row>
    <row r="17" spans="1:12" s="292" customFormat="1" ht="24" customHeight="1">
      <c r="A17" s="291"/>
      <c r="B17" s="380" t="s">
        <v>2</v>
      </c>
      <c r="C17" s="381"/>
      <c r="D17" s="382"/>
      <c r="E17" s="383"/>
      <c r="F17" s="383"/>
      <c r="G17" s="610" t="str">
        <f>+'Ekamut-caxs'!D67</f>
        <v>Ե.  ՂԱՅԹՄԱԶՅԱՆ</v>
      </c>
      <c r="H17" s="610"/>
      <c r="I17" s="610"/>
      <c r="J17" s="293"/>
      <c r="K17" s="291"/>
      <c r="L17" s="291"/>
    </row>
    <row r="18" spans="1:12" s="294" customFormat="1" ht="17.25" customHeight="1">
      <c r="B18" s="384"/>
      <c r="C18" s="385"/>
      <c r="D18" s="386" t="s">
        <v>91</v>
      </c>
      <c r="E18" s="387"/>
      <c r="F18" s="388"/>
      <c r="G18" s="608" t="s">
        <v>92</v>
      </c>
      <c r="H18" s="608"/>
      <c r="I18" s="608"/>
      <c r="J18" s="295"/>
    </row>
    <row r="19" spans="1:12" s="292" customFormat="1" ht="24.75" customHeight="1">
      <c r="B19" s="389" t="s">
        <v>6</v>
      </c>
      <c r="C19" s="381"/>
      <c r="D19" s="390"/>
      <c r="E19" s="391"/>
      <c r="F19" s="391"/>
      <c r="G19" s="607" t="str">
        <f>+'Ekamut-caxs'!D69</f>
        <v>Է.  ԴԱՆԻԵԼՅԱՆ</v>
      </c>
      <c r="H19" s="607"/>
      <c r="I19" s="607"/>
      <c r="J19" s="296"/>
    </row>
    <row r="20" spans="1:12" s="294" customFormat="1" ht="18.75" customHeight="1">
      <c r="B20" s="385"/>
      <c r="C20" s="385"/>
      <c r="D20" s="386" t="s">
        <v>91</v>
      </c>
      <c r="E20" s="387"/>
      <c r="F20" s="388"/>
      <c r="G20" s="608" t="s">
        <v>92</v>
      </c>
      <c r="H20" s="608"/>
      <c r="I20" s="608"/>
      <c r="J20" s="295"/>
    </row>
    <row r="21" spans="1:12" s="297" customFormat="1" ht="16.5">
      <c r="C21" s="298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3" zoomScale="106" zoomScaleSheetLayoutView="106" workbookViewId="0">
      <selection activeCell="D50" sqref="D50"/>
    </sheetView>
  </sheetViews>
  <sheetFormatPr defaultColWidth="9.140625" defaultRowHeight="16.5"/>
  <cols>
    <col min="1" max="1" width="4.42578125" style="108" customWidth="1"/>
    <col min="2" max="2" width="14.140625" style="108" customWidth="1"/>
    <col min="3" max="3" width="13.28515625" style="108" customWidth="1"/>
    <col min="4" max="4" width="13.85546875" style="108" customWidth="1"/>
    <col min="5" max="5" width="14.85546875" style="108" customWidth="1"/>
    <col min="6" max="6" width="16.28515625" style="108" customWidth="1"/>
    <col min="7" max="14" width="14.85546875" style="108" customWidth="1"/>
    <col min="15" max="16384" width="9.140625" style="108"/>
  </cols>
  <sheetData>
    <row r="1" spans="1:14" s="107" customFormat="1" ht="18.75" customHeight="1">
      <c r="A1" s="611" t="s">
        <v>67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  <c r="N1" s="611"/>
    </row>
    <row r="2" spans="1:14" s="107" customFormat="1" ht="21.75" customHeight="1">
      <c r="A2" s="612" t="str">
        <f>+'Ekamut-caxs'!A7:D7</f>
        <v xml:space="preserve">«Երևանի հ.85 մսուր-մանկապարտեզ» ՀՈԱԿ-ի 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</row>
    <row r="3" spans="1:14" s="107" customFormat="1" ht="21" customHeight="1">
      <c r="A3" s="612" t="s">
        <v>93</v>
      </c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</row>
    <row r="4" spans="1:14" ht="21" customHeight="1" thickBot="1"/>
    <row r="5" spans="1:14" s="112" customFormat="1" ht="24.75" customHeight="1">
      <c r="A5" s="613" t="s">
        <v>114</v>
      </c>
      <c r="B5" s="615" t="s">
        <v>94</v>
      </c>
      <c r="C5" s="617" t="s">
        <v>95</v>
      </c>
      <c r="D5" s="617"/>
      <c r="E5" s="617"/>
      <c r="F5" s="617"/>
      <c r="G5" s="617" t="s">
        <v>96</v>
      </c>
      <c r="H5" s="617"/>
      <c r="I5" s="617"/>
      <c r="J5" s="617"/>
      <c r="K5" s="617" t="s">
        <v>144</v>
      </c>
      <c r="L5" s="617"/>
      <c r="M5" s="617"/>
      <c r="N5" s="617"/>
    </row>
    <row r="6" spans="1:14" s="113" customFormat="1" ht="51" customHeight="1">
      <c r="A6" s="614"/>
      <c r="B6" s="616"/>
      <c r="C6" s="353" t="s">
        <v>238</v>
      </c>
      <c r="D6" s="353" t="s">
        <v>210</v>
      </c>
      <c r="E6" s="353" t="s">
        <v>239</v>
      </c>
      <c r="F6" s="353" t="s">
        <v>240</v>
      </c>
      <c r="G6" s="353" t="s">
        <v>241</v>
      </c>
      <c r="H6" s="353" t="s">
        <v>210</v>
      </c>
      <c r="I6" s="353" t="s">
        <v>242</v>
      </c>
      <c r="J6" s="353" t="s">
        <v>240</v>
      </c>
      <c r="K6" s="353" t="s">
        <v>238</v>
      </c>
      <c r="L6" s="353" t="s">
        <v>210</v>
      </c>
      <c r="M6" s="353" t="s">
        <v>239</v>
      </c>
      <c r="N6" s="353" t="s">
        <v>240</v>
      </c>
    </row>
    <row r="7" spans="1:14" ht="19.5" customHeight="1">
      <c r="A7" s="109">
        <v>1</v>
      </c>
      <c r="B7" s="160" t="s">
        <v>97</v>
      </c>
      <c r="C7" s="340">
        <v>2942</v>
      </c>
      <c r="D7" s="305">
        <v>408938</v>
      </c>
      <c r="E7" s="306">
        <f>+C7</f>
        <v>2942</v>
      </c>
      <c r="F7" s="307">
        <f>+E7*143.7</f>
        <v>422765.39999999997</v>
      </c>
      <c r="G7" s="340">
        <v>1672</v>
      </c>
      <c r="H7" s="305">
        <v>78830</v>
      </c>
      <c r="I7" s="306">
        <f>+G7</f>
        <v>1672</v>
      </c>
      <c r="J7" s="305">
        <f>+I7*53.48</f>
        <v>89418.559999999998</v>
      </c>
      <c r="K7" s="340">
        <v>41</v>
      </c>
      <c r="L7" s="305">
        <v>7812</v>
      </c>
      <c r="M7" s="305">
        <f>+K7</f>
        <v>41</v>
      </c>
      <c r="N7" s="307">
        <f>+M7*200.47</f>
        <v>8219.27</v>
      </c>
    </row>
    <row r="8" spans="1:14" ht="19.5" customHeight="1">
      <c r="A8" s="109">
        <v>2</v>
      </c>
      <c r="B8" s="160" t="s">
        <v>98</v>
      </c>
      <c r="C8" s="340">
        <v>1871</v>
      </c>
      <c r="D8" s="305">
        <v>260069</v>
      </c>
      <c r="E8" s="306">
        <f t="shared" ref="E8:E18" si="0">+C8</f>
        <v>1871</v>
      </c>
      <c r="F8" s="307">
        <f t="shared" ref="F8:F18" si="1">+E8*143.7</f>
        <v>268862.69999999995</v>
      </c>
      <c r="G8" s="340">
        <v>1484</v>
      </c>
      <c r="H8" s="305">
        <v>78157</v>
      </c>
      <c r="I8" s="306">
        <f t="shared" ref="I8:I18" si="2">+G8</f>
        <v>1484</v>
      </c>
      <c r="J8" s="305">
        <f t="shared" ref="J8:J18" si="3">+I8*53.48</f>
        <v>79364.319999999992</v>
      </c>
      <c r="K8" s="340">
        <v>54</v>
      </c>
      <c r="L8" s="305">
        <v>10825</v>
      </c>
      <c r="M8" s="305">
        <f t="shared" ref="M8:M18" si="4">+K8</f>
        <v>54</v>
      </c>
      <c r="N8" s="307">
        <f t="shared" ref="N8:N18" si="5">+M8*200.47</f>
        <v>10825.38</v>
      </c>
    </row>
    <row r="9" spans="1:14" ht="19.5" customHeight="1">
      <c r="A9" s="109">
        <v>3</v>
      </c>
      <c r="B9" s="160" t="s">
        <v>99</v>
      </c>
      <c r="C9" s="340">
        <v>2026</v>
      </c>
      <c r="D9" s="305">
        <v>281614</v>
      </c>
      <c r="E9" s="306">
        <f t="shared" si="0"/>
        <v>2026</v>
      </c>
      <c r="F9" s="307">
        <f t="shared" si="1"/>
        <v>291136.19999999995</v>
      </c>
      <c r="G9" s="340">
        <v>1624</v>
      </c>
      <c r="H9" s="305">
        <v>85150</v>
      </c>
      <c r="I9" s="306">
        <f>+G9</f>
        <v>1624</v>
      </c>
      <c r="J9" s="305">
        <f t="shared" si="3"/>
        <v>86851.51999999999</v>
      </c>
      <c r="K9" s="340">
        <v>31</v>
      </c>
      <c r="L9" s="305">
        <v>6215</v>
      </c>
      <c r="M9" s="305">
        <f t="shared" si="4"/>
        <v>31</v>
      </c>
      <c r="N9" s="307">
        <f t="shared" si="5"/>
        <v>6214.57</v>
      </c>
    </row>
    <row r="10" spans="1:14" ht="19.5" customHeight="1">
      <c r="A10" s="109">
        <v>4</v>
      </c>
      <c r="B10" s="160" t="s">
        <v>100</v>
      </c>
      <c r="C10" s="340">
        <v>200</v>
      </c>
      <c r="D10" s="305">
        <v>28740</v>
      </c>
      <c r="E10" s="306">
        <f t="shared" si="0"/>
        <v>200</v>
      </c>
      <c r="F10" s="307">
        <f t="shared" si="1"/>
        <v>28739.999999999996</v>
      </c>
      <c r="G10" s="340">
        <v>1204</v>
      </c>
      <c r="H10" s="305">
        <v>63740</v>
      </c>
      <c r="I10" s="306">
        <f t="shared" si="2"/>
        <v>1204</v>
      </c>
      <c r="J10" s="305">
        <f t="shared" si="3"/>
        <v>64389.919999999998</v>
      </c>
      <c r="K10" s="340">
        <v>57</v>
      </c>
      <c r="L10" s="305">
        <v>11427</v>
      </c>
      <c r="M10" s="305">
        <f t="shared" si="4"/>
        <v>57</v>
      </c>
      <c r="N10" s="307">
        <f t="shared" si="5"/>
        <v>11426.789999999999</v>
      </c>
    </row>
    <row r="11" spans="1:14" ht="19.5" customHeight="1">
      <c r="A11" s="109">
        <v>5</v>
      </c>
      <c r="B11" s="160" t="s">
        <v>101</v>
      </c>
      <c r="C11" s="340">
        <v>149</v>
      </c>
      <c r="D11" s="305">
        <v>21411</v>
      </c>
      <c r="E11" s="306">
        <f t="shared" si="0"/>
        <v>149</v>
      </c>
      <c r="F11" s="307">
        <f t="shared" si="1"/>
        <v>21411.3</v>
      </c>
      <c r="G11" s="340">
        <v>1018</v>
      </c>
      <c r="H11" s="305">
        <v>53715</v>
      </c>
      <c r="I11" s="306">
        <f t="shared" si="2"/>
        <v>1018</v>
      </c>
      <c r="J11" s="305">
        <f t="shared" si="3"/>
        <v>54442.64</v>
      </c>
      <c r="K11" s="340">
        <v>53</v>
      </c>
      <c r="L11" s="305">
        <v>10625</v>
      </c>
      <c r="M11" s="305">
        <f t="shared" si="4"/>
        <v>53</v>
      </c>
      <c r="N11" s="307">
        <f t="shared" si="5"/>
        <v>10624.91</v>
      </c>
    </row>
    <row r="12" spans="1:14" ht="19.5" customHeight="1">
      <c r="A12" s="109">
        <v>6</v>
      </c>
      <c r="B12" s="160" t="s">
        <v>102</v>
      </c>
      <c r="C12" s="340">
        <v>40</v>
      </c>
      <c r="D12" s="305">
        <v>5748</v>
      </c>
      <c r="E12" s="306">
        <f t="shared" si="0"/>
        <v>40</v>
      </c>
      <c r="F12" s="307">
        <f t="shared" si="1"/>
        <v>5748</v>
      </c>
      <c r="G12" s="340">
        <v>736</v>
      </c>
      <c r="H12" s="305">
        <v>38473</v>
      </c>
      <c r="I12" s="306">
        <f t="shared" si="2"/>
        <v>736</v>
      </c>
      <c r="J12" s="305">
        <f t="shared" si="3"/>
        <v>39361.279999999999</v>
      </c>
      <c r="K12" s="340">
        <v>96</v>
      </c>
      <c r="L12" s="305">
        <v>19245</v>
      </c>
      <c r="M12" s="305">
        <f t="shared" si="4"/>
        <v>96</v>
      </c>
      <c r="N12" s="307">
        <f t="shared" si="5"/>
        <v>19245.12</v>
      </c>
    </row>
    <row r="13" spans="1:14" ht="19.5" customHeight="1">
      <c r="A13" s="109">
        <v>7</v>
      </c>
      <c r="B13" s="160" t="s">
        <v>103</v>
      </c>
      <c r="C13" s="340">
        <v>33</v>
      </c>
      <c r="D13" s="305">
        <v>4742</v>
      </c>
      <c r="E13" s="306">
        <f t="shared" si="0"/>
        <v>33</v>
      </c>
      <c r="F13" s="307">
        <f t="shared" si="1"/>
        <v>4742.0999999999995</v>
      </c>
      <c r="G13" s="340">
        <v>832</v>
      </c>
      <c r="H13" s="305">
        <v>43552</v>
      </c>
      <c r="I13" s="306">
        <f t="shared" si="2"/>
        <v>832</v>
      </c>
      <c r="J13" s="305">
        <f t="shared" si="3"/>
        <v>44495.360000000001</v>
      </c>
      <c r="K13" s="340">
        <v>43</v>
      </c>
      <c r="L13" s="305">
        <v>8620</v>
      </c>
      <c r="M13" s="305">
        <f t="shared" si="4"/>
        <v>43</v>
      </c>
      <c r="N13" s="307">
        <f t="shared" si="5"/>
        <v>8620.2099999999991</v>
      </c>
    </row>
    <row r="14" spans="1:14" ht="19.5" customHeight="1">
      <c r="A14" s="109">
        <v>8</v>
      </c>
      <c r="B14" s="161" t="s">
        <v>104</v>
      </c>
      <c r="C14" s="340">
        <v>60</v>
      </c>
      <c r="D14" s="305">
        <v>8622</v>
      </c>
      <c r="E14" s="306">
        <f t="shared" si="0"/>
        <v>60</v>
      </c>
      <c r="F14" s="307">
        <f t="shared" si="1"/>
        <v>8622</v>
      </c>
      <c r="G14" s="340">
        <v>437</v>
      </c>
      <c r="H14" s="305">
        <v>22506</v>
      </c>
      <c r="I14" s="306">
        <f t="shared" si="2"/>
        <v>437</v>
      </c>
      <c r="J14" s="305">
        <f t="shared" si="3"/>
        <v>23370.76</v>
      </c>
      <c r="K14" s="340">
        <v>54</v>
      </c>
      <c r="L14" s="305">
        <v>10825</v>
      </c>
      <c r="M14" s="305">
        <f t="shared" si="4"/>
        <v>54</v>
      </c>
      <c r="N14" s="307">
        <f t="shared" si="5"/>
        <v>10825.38</v>
      </c>
    </row>
    <row r="15" spans="1:14" ht="19.5" customHeight="1">
      <c r="A15" s="109">
        <v>9</v>
      </c>
      <c r="B15" s="161" t="s">
        <v>105</v>
      </c>
      <c r="C15" s="340">
        <v>48</v>
      </c>
      <c r="D15" s="305">
        <v>6898</v>
      </c>
      <c r="E15" s="306">
        <f t="shared" si="0"/>
        <v>48</v>
      </c>
      <c r="F15" s="307">
        <f t="shared" si="1"/>
        <v>6897.5999999999995</v>
      </c>
      <c r="G15" s="340">
        <v>916</v>
      </c>
      <c r="H15" s="305">
        <v>48076</v>
      </c>
      <c r="I15" s="306">
        <f t="shared" si="2"/>
        <v>916</v>
      </c>
      <c r="J15" s="305">
        <f t="shared" si="3"/>
        <v>48987.68</v>
      </c>
      <c r="K15" s="340">
        <v>77</v>
      </c>
      <c r="L15" s="305">
        <v>15436</v>
      </c>
      <c r="M15" s="305">
        <f t="shared" si="4"/>
        <v>77</v>
      </c>
      <c r="N15" s="307">
        <f t="shared" si="5"/>
        <v>15436.19</v>
      </c>
    </row>
    <row r="16" spans="1:14" ht="19.5" customHeight="1">
      <c r="A16" s="109">
        <v>10</v>
      </c>
      <c r="B16" s="161" t="s">
        <v>106</v>
      </c>
      <c r="C16" s="340">
        <v>64</v>
      </c>
      <c r="D16" s="305">
        <v>9197</v>
      </c>
      <c r="E16" s="306">
        <f t="shared" si="0"/>
        <v>64</v>
      </c>
      <c r="F16" s="307">
        <f t="shared" si="1"/>
        <v>9196.7999999999993</v>
      </c>
      <c r="G16" s="340">
        <v>1029</v>
      </c>
      <c r="H16" s="305">
        <v>54207</v>
      </c>
      <c r="I16" s="306">
        <f t="shared" si="2"/>
        <v>1029</v>
      </c>
      <c r="J16" s="305">
        <f t="shared" si="3"/>
        <v>55030.92</v>
      </c>
      <c r="K16" s="340">
        <v>58</v>
      </c>
      <c r="L16" s="307">
        <v>11627</v>
      </c>
      <c r="M16" s="305">
        <f t="shared" si="4"/>
        <v>58</v>
      </c>
      <c r="N16" s="307">
        <f t="shared" si="5"/>
        <v>11627.26</v>
      </c>
    </row>
    <row r="17" spans="1:14" ht="19.5" customHeight="1">
      <c r="A17" s="109">
        <v>11</v>
      </c>
      <c r="B17" s="161" t="s">
        <v>107</v>
      </c>
      <c r="C17" s="340">
        <v>829</v>
      </c>
      <c r="D17" s="305">
        <v>119127</v>
      </c>
      <c r="E17" s="306">
        <f t="shared" si="0"/>
        <v>829</v>
      </c>
      <c r="F17" s="307">
        <f t="shared" si="1"/>
        <v>119127.29999999999</v>
      </c>
      <c r="G17" s="340">
        <v>1445</v>
      </c>
      <c r="H17" s="305">
        <v>76662</v>
      </c>
      <c r="I17" s="306">
        <f t="shared" si="2"/>
        <v>1445</v>
      </c>
      <c r="J17" s="305">
        <f t="shared" si="3"/>
        <v>77278.599999999991</v>
      </c>
      <c r="K17" s="340">
        <v>42</v>
      </c>
      <c r="L17" s="307">
        <v>8420</v>
      </c>
      <c r="M17" s="305">
        <f t="shared" si="4"/>
        <v>42</v>
      </c>
      <c r="N17" s="307">
        <f t="shared" si="5"/>
        <v>8419.74</v>
      </c>
    </row>
    <row r="18" spans="1:14" ht="19.5" customHeight="1">
      <c r="A18" s="109">
        <v>12</v>
      </c>
      <c r="B18" s="161" t="s">
        <v>108</v>
      </c>
      <c r="C18" s="340">
        <v>1980</v>
      </c>
      <c r="D18" s="305">
        <v>284526</v>
      </c>
      <c r="E18" s="306">
        <f t="shared" si="0"/>
        <v>1980</v>
      </c>
      <c r="F18" s="307">
        <f t="shared" si="1"/>
        <v>284526</v>
      </c>
      <c r="G18" s="340">
        <v>1368</v>
      </c>
      <c r="H18" s="305">
        <v>71906</v>
      </c>
      <c r="I18" s="306">
        <f t="shared" si="2"/>
        <v>1368</v>
      </c>
      <c r="J18" s="305">
        <f t="shared" si="3"/>
        <v>73160.639999999999</v>
      </c>
      <c r="K18" s="340">
        <v>53</v>
      </c>
      <c r="L18" s="307">
        <v>10625</v>
      </c>
      <c r="M18" s="305">
        <f t="shared" si="4"/>
        <v>53</v>
      </c>
      <c r="N18" s="307">
        <f t="shared" si="5"/>
        <v>10624.91</v>
      </c>
    </row>
    <row r="19" spans="1:14" ht="32.25" customHeight="1" thickBot="1">
      <c r="A19" s="162"/>
      <c r="B19" s="168" t="s">
        <v>90</v>
      </c>
      <c r="C19" s="250">
        <f t="shared" ref="C19:L19" si="6">SUM(C7:C18)</f>
        <v>10242</v>
      </c>
      <c r="D19" s="228">
        <f t="shared" si="6"/>
        <v>1439632</v>
      </c>
      <c r="E19" s="250">
        <f t="shared" si="6"/>
        <v>10242</v>
      </c>
      <c r="F19" s="229">
        <f>SUM(F7:F18)</f>
        <v>1471775.4</v>
      </c>
      <c r="G19" s="250">
        <f>SUM(G7:G18)</f>
        <v>13765</v>
      </c>
      <c r="H19" s="250">
        <f>SUM(H7:H18)</f>
        <v>714974</v>
      </c>
      <c r="I19" s="250">
        <f>SUM(I7:I18)</f>
        <v>13765</v>
      </c>
      <c r="J19" s="230">
        <f>SUM(J7:J18)</f>
        <v>736152.20000000007</v>
      </c>
      <c r="K19" s="250">
        <f t="shared" si="6"/>
        <v>659</v>
      </c>
      <c r="L19" s="250">
        <f t="shared" si="6"/>
        <v>131702</v>
      </c>
      <c r="M19" s="250">
        <f>SUM(M7:M18)</f>
        <v>659</v>
      </c>
      <c r="N19" s="229">
        <f>SUM(N7:N18)</f>
        <v>132109.73000000001</v>
      </c>
    </row>
    <row r="20" spans="1:14" ht="21.75" customHeight="1">
      <c r="A20" s="157"/>
      <c r="B20" s="217"/>
      <c r="C20" s="218"/>
      <c r="D20" s="149"/>
      <c r="E20" s="218"/>
      <c r="F20" s="149"/>
      <c r="G20" s="218"/>
      <c r="H20" s="149"/>
      <c r="I20" s="218"/>
      <c r="J20" s="149"/>
      <c r="K20" s="218"/>
      <c r="L20" s="218"/>
      <c r="M20" s="218"/>
      <c r="N20" s="149"/>
    </row>
    <row r="21" spans="1:14" ht="31.5" customHeight="1" thickBot="1">
      <c r="A21" s="157"/>
      <c r="B21" s="326" t="s">
        <v>220</v>
      </c>
      <c r="C21" s="326"/>
      <c r="D21" s="326"/>
      <c r="E21" s="158"/>
      <c r="F21" s="159"/>
      <c r="G21" s="157"/>
      <c r="H21" s="158"/>
      <c r="I21" s="157"/>
      <c r="J21" s="157"/>
      <c r="K21" s="157"/>
      <c r="L21" s="157"/>
      <c r="M21" s="157"/>
      <c r="N21" s="155"/>
    </row>
    <row r="22" spans="1:14" s="107" customFormat="1" ht="51" customHeight="1">
      <c r="A22" s="163"/>
      <c r="B22" s="164" t="s">
        <v>148</v>
      </c>
      <c r="C22" s="165" t="s">
        <v>149</v>
      </c>
      <c r="D22" s="165"/>
      <c r="E22" s="165"/>
      <c r="F22" s="166"/>
      <c r="G22" s="163"/>
      <c r="H22" s="165"/>
      <c r="I22" s="165"/>
      <c r="J22" s="167"/>
      <c r="K22" s="163"/>
      <c r="L22" s="331"/>
      <c r="M22" s="301"/>
      <c r="N22" s="167"/>
    </row>
    <row r="23" spans="1:14" ht="23.25" customHeight="1">
      <c r="A23" s="151">
        <v>1</v>
      </c>
      <c r="B23" s="145"/>
      <c r="C23" s="251"/>
      <c r="D23" s="251"/>
      <c r="E23" s="251"/>
      <c r="F23" s="226"/>
      <c r="G23" s="252"/>
      <c r="H23" s="251"/>
      <c r="I23" s="251"/>
      <c r="J23" s="227"/>
      <c r="K23" s="252"/>
      <c r="L23" s="332"/>
      <c r="M23" s="302"/>
      <c r="N23" s="227"/>
    </row>
    <row r="24" spans="1:14" ht="23.25" customHeight="1">
      <c r="A24" s="151">
        <v>2</v>
      </c>
      <c r="B24" s="145"/>
      <c r="C24" s="251"/>
      <c r="D24" s="251"/>
      <c r="E24" s="251"/>
      <c r="F24" s="226"/>
      <c r="G24" s="252"/>
      <c r="H24" s="251"/>
      <c r="I24" s="251"/>
      <c r="J24" s="227"/>
      <c r="K24" s="252"/>
      <c r="L24" s="332"/>
      <c r="M24" s="302"/>
      <c r="N24" s="227"/>
    </row>
    <row r="25" spans="1:14" s="113" customFormat="1" ht="23.25" customHeight="1">
      <c r="A25" s="109">
        <v>3</v>
      </c>
      <c r="B25" s="146"/>
      <c r="C25" s="253"/>
      <c r="D25" s="253"/>
      <c r="E25" s="253"/>
      <c r="F25" s="254"/>
      <c r="G25" s="255"/>
      <c r="H25" s="253"/>
      <c r="I25" s="253"/>
      <c r="J25" s="254"/>
      <c r="K25" s="255"/>
      <c r="L25" s="333"/>
      <c r="M25" s="303"/>
      <c r="N25" s="254"/>
    </row>
    <row r="26" spans="1:14" s="107" customFormat="1" ht="24" customHeight="1">
      <c r="A26" s="152"/>
      <c r="B26" s="147" t="s">
        <v>69</v>
      </c>
      <c r="C26" s="256"/>
      <c r="D26" s="256"/>
      <c r="E26" s="256"/>
      <c r="F26" s="257">
        <f>SUM(F23:F25)</f>
        <v>0</v>
      </c>
      <c r="G26" s="258"/>
      <c r="H26" s="256"/>
      <c r="I26" s="256"/>
      <c r="J26" s="257">
        <f>SUM(J23:J25)</f>
        <v>0</v>
      </c>
      <c r="K26" s="258"/>
      <c r="L26" s="334"/>
      <c r="M26" s="304"/>
      <c r="N26" s="257">
        <f>SUM(N23:N25)</f>
        <v>0</v>
      </c>
    </row>
    <row r="27" spans="1:14" s="107" customFormat="1" ht="27" customHeight="1" thickBot="1">
      <c r="A27" s="153"/>
      <c r="B27" s="154" t="s">
        <v>150</v>
      </c>
      <c r="C27" s="228"/>
      <c r="D27" s="228"/>
      <c r="E27" s="228"/>
      <c r="F27" s="229">
        <f>+F19-F26</f>
        <v>1471775.4</v>
      </c>
      <c r="G27" s="250"/>
      <c r="H27" s="228"/>
      <c r="I27" s="228"/>
      <c r="J27" s="256">
        <f>J19-J26</f>
        <v>736152.20000000007</v>
      </c>
      <c r="K27" s="256"/>
      <c r="L27" s="256"/>
      <c r="M27" s="256"/>
      <c r="N27" s="256">
        <f>N19-N26</f>
        <v>132109.73000000001</v>
      </c>
    </row>
    <row r="28" spans="1:14" s="107" customFormat="1" ht="27" customHeight="1">
      <c r="A28" s="321"/>
      <c r="B28" s="148"/>
      <c r="C28" s="323"/>
      <c r="D28" s="323"/>
      <c r="E28" s="323"/>
      <c r="F28" s="339">
        <f>ROUND(F27/1000,1)</f>
        <v>1471.8</v>
      </c>
      <c r="G28" s="323"/>
      <c r="H28" s="323"/>
      <c r="I28" s="323"/>
      <c r="J28" s="339">
        <f>ROUND(J27/1000,1)</f>
        <v>736.2</v>
      </c>
      <c r="K28" s="323"/>
      <c r="L28" s="323"/>
      <c r="M28" s="323"/>
      <c r="N28" s="339">
        <f>ROUND(N27/1000,1)</f>
        <v>132.1</v>
      </c>
    </row>
    <row r="29" spans="1:14" s="107" customFormat="1" ht="25.5" customHeight="1">
      <c r="A29" s="111"/>
      <c r="B29" s="148"/>
      <c r="C29" s="111"/>
      <c r="D29" s="111"/>
      <c r="E29" s="111"/>
      <c r="F29" s="149"/>
      <c r="G29" s="111"/>
      <c r="H29" s="111"/>
      <c r="I29" s="111"/>
      <c r="J29" s="147" t="s">
        <v>151</v>
      </c>
      <c r="K29" s="324"/>
      <c r="L29" s="324"/>
      <c r="M29" s="324"/>
      <c r="N29" s="325">
        <f>+F26+J26+N26</f>
        <v>0</v>
      </c>
    </row>
    <row r="30" spans="1:14" s="107" customFormat="1" ht="20.25" customHeight="1">
      <c r="A30" s="111"/>
      <c r="B30" s="148"/>
      <c r="C30" s="111"/>
      <c r="D30" s="111"/>
      <c r="E30" s="111"/>
      <c r="F30" s="149"/>
      <c r="G30" s="111"/>
      <c r="H30" s="111"/>
      <c r="I30" s="111"/>
      <c r="J30" s="111"/>
      <c r="K30" s="111"/>
      <c r="L30" s="322"/>
      <c r="M30" s="300"/>
      <c r="N30" s="308">
        <f>ROUND(N29/1000,1)</f>
        <v>0</v>
      </c>
    </row>
    <row r="31" spans="1:14" s="114" customFormat="1" ht="25.5" customHeight="1">
      <c r="B31" s="115"/>
      <c r="C31" s="392" t="s">
        <v>2</v>
      </c>
      <c r="D31" s="392"/>
      <c r="E31" s="393"/>
      <c r="F31" s="393"/>
      <c r="G31" s="621"/>
      <c r="H31" s="621"/>
      <c r="I31" s="394"/>
      <c r="J31" s="618" t="str">
        <f>+'Ekamut-caxs'!D67</f>
        <v>Ե.  ՂԱՅԹՄԱԶՅԱՆ</v>
      </c>
      <c r="K31" s="618"/>
      <c r="L31" s="335"/>
      <c r="N31" s="110"/>
    </row>
    <row r="32" spans="1:14" s="107" customFormat="1">
      <c r="C32" s="395"/>
      <c r="D32" s="395"/>
      <c r="E32" s="396"/>
      <c r="F32" s="396"/>
      <c r="G32" s="619" t="s">
        <v>91</v>
      </c>
      <c r="H32" s="619"/>
      <c r="I32" s="397"/>
      <c r="J32" s="619" t="s">
        <v>109</v>
      </c>
      <c r="K32" s="619"/>
      <c r="L32" s="336"/>
    </row>
    <row r="33" spans="2:13" s="114" customFormat="1" ht="23.25" customHeight="1">
      <c r="B33" s="115"/>
      <c r="C33" s="398" t="s">
        <v>6</v>
      </c>
      <c r="D33" s="398"/>
      <c r="E33" s="393"/>
      <c r="F33" s="393"/>
      <c r="G33" s="618"/>
      <c r="H33" s="618"/>
      <c r="I33" s="399"/>
      <c r="J33" s="618" t="str">
        <f>+'Ekamut-caxs'!D69</f>
        <v>Է.  ԴԱՆԻԵԼՅԱՆ</v>
      </c>
      <c r="K33" s="618"/>
      <c r="L33" s="335"/>
    </row>
    <row r="34" spans="2:13" s="107" customFormat="1">
      <c r="C34" s="400"/>
      <c r="D34" s="400"/>
      <c r="E34" s="401"/>
      <c r="F34" s="401"/>
      <c r="G34" s="619" t="s">
        <v>91</v>
      </c>
      <c r="H34" s="619"/>
      <c r="I34" s="397"/>
      <c r="J34" s="619" t="s">
        <v>109</v>
      </c>
      <c r="K34" s="619"/>
      <c r="L34" s="336"/>
    </row>
    <row r="35" spans="2:13">
      <c r="F35" s="116" t="s">
        <v>1</v>
      </c>
    </row>
    <row r="36" spans="2:13" s="351" customFormat="1" ht="16.5" customHeight="1">
      <c r="C36" s="351" t="s">
        <v>110</v>
      </c>
      <c r="E36" s="351" t="s">
        <v>111</v>
      </c>
      <c r="F36" s="351" t="s">
        <v>236</v>
      </c>
      <c r="I36" s="352" t="s">
        <v>112</v>
      </c>
      <c r="J36" s="342" t="s">
        <v>225</v>
      </c>
      <c r="L36" s="342" t="s">
        <v>223</v>
      </c>
      <c r="M36" s="342" t="s">
        <v>219</v>
      </c>
    </row>
    <row r="37" spans="2:13" s="351" customFormat="1" ht="16.5" customHeight="1">
      <c r="C37" s="351" t="s">
        <v>113</v>
      </c>
      <c r="E37" s="351" t="s">
        <v>111</v>
      </c>
      <c r="F37" s="351" t="s">
        <v>237</v>
      </c>
      <c r="I37" s="620" t="s">
        <v>247</v>
      </c>
      <c r="J37" s="620"/>
      <c r="L37" s="620" t="s">
        <v>248</v>
      </c>
      <c r="M37" s="620"/>
    </row>
    <row r="38" spans="2:13" s="351" customFormat="1" ht="15.6" customHeight="1">
      <c r="E38" s="620" t="s">
        <v>246</v>
      </c>
      <c r="F38" s="620"/>
      <c r="I38" s="620"/>
      <c r="J38" s="620"/>
      <c r="L38" s="620"/>
      <c r="M38" s="620"/>
    </row>
    <row r="39" spans="2:13">
      <c r="E39" s="620"/>
      <c r="F39" s="620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7" workbookViewId="0">
      <selection activeCell="D50" sqref="D50"/>
    </sheetView>
  </sheetViews>
  <sheetFormatPr defaultColWidth="9.140625" defaultRowHeight="15"/>
  <cols>
    <col min="1" max="1" width="4.42578125" style="142" customWidth="1"/>
    <col min="2" max="2" width="60.85546875" style="133" customWidth="1"/>
    <col min="3" max="3" width="17.140625" style="133" customWidth="1"/>
    <col min="4" max="4" width="17.5703125" style="133" customWidth="1"/>
    <col min="5" max="16384" width="9.140625" style="133"/>
  </cols>
  <sheetData>
    <row r="1" spans="1:4" s="132" customFormat="1" ht="24" customHeight="1">
      <c r="A1" s="623" t="s">
        <v>67</v>
      </c>
      <c r="B1" s="623"/>
      <c r="C1" s="623"/>
      <c r="D1" s="623"/>
    </row>
    <row r="2" spans="1:4" ht="26.25" customHeight="1">
      <c r="A2" s="624" t="str">
        <f>+'Ekamut-caxs'!A7:D7</f>
        <v xml:space="preserve">«Երևանի հ.85 մսուր-մանկապարտեզ» ՀՈԱԿ-ի </v>
      </c>
      <c r="B2" s="624"/>
      <c r="C2" s="624"/>
      <c r="D2" s="624"/>
    </row>
    <row r="3" spans="1:4" ht="27" customHeight="1">
      <c r="A3" s="624" t="s">
        <v>235</v>
      </c>
      <c r="B3" s="624"/>
      <c r="C3" s="624"/>
      <c r="D3" s="624"/>
    </row>
    <row r="6" spans="1:4" ht="60" customHeight="1">
      <c r="A6" s="134" t="s">
        <v>3</v>
      </c>
      <c r="B6" s="134" t="s">
        <v>124</v>
      </c>
      <c r="C6" s="134" t="s">
        <v>125</v>
      </c>
      <c r="D6" s="134" t="s">
        <v>126</v>
      </c>
    </row>
    <row r="7" spans="1:4" s="137" customFormat="1" ht="45" customHeight="1">
      <c r="A7" s="135">
        <v>1</v>
      </c>
      <c r="B7" s="136" t="s">
        <v>127</v>
      </c>
      <c r="C7" s="135">
        <f>SUM(C8:C10)</f>
        <v>1</v>
      </c>
      <c r="D7" s="135">
        <f>SUM(D8:D10)</f>
        <v>20</v>
      </c>
    </row>
    <row r="8" spans="1:4" ht="25.5" customHeight="1">
      <c r="A8" s="138">
        <v>1.1000000000000001</v>
      </c>
      <c r="B8" s="139" t="s">
        <v>128</v>
      </c>
      <c r="C8" s="138">
        <v>1</v>
      </c>
      <c r="D8" s="138">
        <v>20</v>
      </c>
    </row>
    <row r="9" spans="1:4" ht="25.5" customHeight="1">
      <c r="A9" s="138">
        <v>1.2</v>
      </c>
      <c r="B9" s="139" t="s">
        <v>129</v>
      </c>
      <c r="C9" s="138"/>
      <c r="D9" s="138"/>
    </row>
    <row r="10" spans="1:4" ht="25.5" customHeight="1">
      <c r="A10" s="138">
        <v>1.3</v>
      </c>
      <c r="B10" s="139" t="s">
        <v>130</v>
      </c>
      <c r="C10" s="138"/>
      <c r="D10" s="138"/>
    </row>
    <row r="11" spans="1:4" s="137" customFormat="1" ht="31.5" customHeight="1">
      <c r="A11" s="135">
        <v>2</v>
      </c>
      <c r="B11" s="140" t="s">
        <v>131</v>
      </c>
      <c r="C11" s="135">
        <f>SUM(C12:C14)</f>
        <v>1</v>
      </c>
      <c r="D11" s="135">
        <f>SUM(D12:D14)</f>
        <v>30</v>
      </c>
    </row>
    <row r="12" spans="1:4" ht="21.75" customHeight="1">
      <c r="A12" s="138">
        <v>2.1</v>
      </c>
      <c r="B12" s="139" t="s">
        <v>132</v>
      </c>
      <c r="C12" s="138">
        <v>1</v>
      </c>
      <c r="D12" s="138">
        <v>30</v>
      </c>
    </row>
    <row r="13" spans="1:4" ht="21.75" customHeight="1">
      <c r="A13" s="138">
        <v>2.2000000000000002</v>
      </c>
      <c r="B13" s="139" t="s">
        <v>133</v>
      </c>
      <c r="C13" s="138"/>
      <c r="D13" s="138"/>
    </row>
    <row r="14" spans="1:4" ht="21.75" customHeight="1">
      <c r="A14" s="138">
        <v>2.2999999999999998</v>
      </c>
      <c r="B14" s="139" t="s">
        <v>134</v>
      </c>
      <c r="C14" s="138"/>
      <c r="D14" s="138"/>
    </row>
    <row r="15" spans="1:4" s="137" customFormat="1" ht="51.75" customHeight="1">
      <c r="A15" s="135">
        <v>3</v>
      </c>
      <c r="B15" s="136" t="s">
        <v>135</v>
      </c>
      <c r="C15" s="135">
        <f>SUM(C16:C18)</f>
        <v>1</v>
      </c>
      <c r="D15" s="135">
        <f>SUM(D16:D18)</f>
        <v>30</v>
      </c>
    </row>
    <row r="16" spans="1:4" ht="23.25" customHeight="1">
      <c r="A16" s="138">
        <v>3.1</v>
      </c>
      <c r="B16" s="141" t="s">
        <v>136</v>
      </c>
      <c r="C16" s="138">
        <v>1</v>
      </c>
      <c r="D16" s="138">
        <v>30</v>
      </c>
    </row>
    <row r="17" spans="1:4" ht="23.25" customHeight="1">
      <c r="A17" s="138">
        <v>3.2</v>
      </c>
      <c r="B17" s="141" t="s">
        <v>137</v>
      </c>
      <c r="C17" s="138"/>
      <c r="D17" s="138"/>
    </row>
    <row r="18" spans="1:4" ht="23.25" customHeight="1">
      <c r="A18" s="138">
        <v>3.3</v>
      </c>
      <c r="B18" s="141" t="s">
        <v>138</v>
      </c>
      <c r="C18" s="138"/>
      <c r="D18" s="138"/>
    </row>
    <row r="19" spans="1:4" s="137" customFormat="1" ht="50.25" customHeight="1">
      <c r="A19" s="135">
        <v>4</v>
      </c>
      <c r="B19" s="136" t="s">
        <v>139</v>
      </c>
      <c r="C19" s="135">
        <f>SUM(C20:C22)</f>
        <v>1</v>
      </c>
      <c r="D19" s="135">
        <f>SUM(D20:D22)</f>
        <v>31</v>
      </c>
    </row>
    <row r="20" spans="1:4" ht="23.25" customHeight="1">
      <c r="A20" s="138">
        <v>4.0999999999999996</v>
      </c>
      <c r="B20" s="141" t="s">
        <v>140</v>
      </c>
      <c r="C20" s="138">
        <v>1</v>
      </c>
      <c r="D20" s="138">
        <v>31</v>
      </c>
    </row>
    <row r="21" spans="1:4" ht="23.25" customHeight="1">
      <c r="A21" s="138">
        <v>4.2</v>
      </c>
      <c r="B21" s="141" t="s">
        <v>141</v>
      </c>
      <c r="C21" s="138"/>
      <c r="D21" s="138"/>
    </row>
    <row r="22" spans="1:4" ht="23.25" customHeight="1">
      <c r="A22" s="138">
        <v>4.3</v>
      </c>
      <c r="B22" s="141" t="s">
        <v>142</v>
      </c>
      <c r="C22" s="138"/>
      <c r="D22" s="138"/>
    </row>
    <row r="23" spans="1:4" s="137" customFormat="1" ht="31.5" customHeight="1">
      <c r="A23" s="135"/>
      <c r="B23" s="136" t="s">
        <v>69</v>
      </c>
      <c r="C23" s="135">
        <f>C7+C11+C15+C19</f>
        <v>4</v>
      </c>
      <c r="D23" s="135">
        <f>D7+D11+D15+D19</f>
        <v>111</v>
      </c>
    </row>
    <row r="24" spans="1:4" ht="48.75" customHeight="1"/>
    <row r="25" spans="1:4" ht="18">
      <c r="B25" s="402" t="s">
        <v>2</v>
      </c>
      <c r="C25" s="625" t="str">
        <f>+'Ekamut-caxs'!D67</f>
        <v>Ե.  ՂԱՅԹՄԱԶՅԱՆ</v>
      </c>
      <c r="D25" s="625"/>
    </row>
    <row r="26" spans="1:4" ht="15.75" customHeight="1">
      <c r="B26" s="403" t="s">
        <v>4</v>
      </c>
      <c r="C26" s="622" t="s">
        <v>5</v>
      </c>
      <c r="D26" s="622"/>
    </row>
    <row r="27" spans="1:4" ht="27" customHeight="1">
      <c r="B27" s="404" t="s">
        <v>6</v>
      </c>
      <c r="C27" s="625" t="str">
        <f>+'Ekamut-caxs'!D69</f>
        <v>Է.  ԴԱՆԻԵԼՅԱՆ</v>
      </c>
      <c r="D27" s="625"/>
    </row>
    <row r="28" spans="1:4">
      <c r="B28" s="405"/>
      <c r="C28" s="622" t="s">
        <v>5</v>
      </c>
      <c r="D28" s="622"/>
    </row>
    <row r="29" spans="1:4">
      <c r="B29" s="406" t="s">
        <v>143</v>
      </c>
      <c r="C29" s="406"/>
      <c r="D29" s="40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UjLn9Uh6gPpGwCI5erDyEIfGFr/0WeZ+mpZ3WCEFTpA=</DigestValue>
    </Reference>
    <Reference Type="http://www.w3.org/2000/09/xmldsig#Object" URI="#idOfficeObject">
      <DigestMethod Algorithm="http://www.w3.org/2001/04/xmlenc#sha256"/>
      <DigestValue>1lEEvQZR57r7OU92kd0RtxnJuBCJz87w6P6VGuUA8mY=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yhRaMdz9JvYulgxpXicm3+NE2JlYraLCk8j4cttXqkE=</DigestValue>
    </Reference>
    <Reference Type="http://www.w3.org/2000/09/xmldsig#Object" URI="#idValidSigLnImg">
      <DigestMethod Algorithm="http://www.w3.org/2001/04/xmlenc#sha256"/>
      <DigestValue>w6/vFCO+IWKb/5+B016vAUGXJ4uyWcobrRJzV6R0N8c=</DigestValue>
    </Reference>
    <Reference Type="http://www.w3.org/2000/09/xmldsig#Object" URI="#idInvalidSigLnImg">
      <DigestMethod Algorithm="http://www.w3.org/2001/04/xmlenc#sha256"/>
      <DigestValue>QvQF1M87J9eZKcg9GQRM+sZBJmyulYzk1yWtx43n4Gk=</DigestValue>
    </Reference>
  </SignedInfo>
  <SignatureValue>BJggoOZr+BAaW43pCXpeX2OGEj1kM5ZzkRVG0t/jHW6t0VO/Gap3a+o2429u4emOfJK9N/CD6GNB
Auq13thOttqUJ/wuhKSUDmp0rgvycmqmQvUCHkhIUSe6xbe0Q9bSqLzKC0XdM/zSnMlZ+Ag5Gc4I
j2fz+zTODZaFBnr+DbYeOdGU4JU6SZI7HUG7Uvi8WAaSCB99RombQYijH7ugX03dcs13seNQrdCG
CjPr4WofR98+gCXnsJ2GTQdPYeNHsm2T25Oj5oa4pYpbvssygZ8/LVg0oDWZ0fhZBgiMHx3A8mMk
XLEpYhqWVXcIcn4trXQyCXYoBmE1jjf+a8tQbA==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S2Iu46GZ2IEWMkb4dBNNUVVpkeSXPCmEUpDc5RTIsVY=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VYiTIoxZ+jG6fERrFtb4vhwdDC+M82pQ8TjmPTjSkWs=</DigestValue>
      </Reference>
      <Reference URI="/xl/drawings/vmlDrawing2.vml?ContentType=application/vnd.openxmlformats-officedocument.vmlDrawing">
        <DigestMethod Algorithm="http://www.w3.org/2001/04/xmlenc#sha256"/>
        <DigestValue>mNJ4PbYwDQ/8NAFnbAyAQAePgUFsqxJSoqYR+hdEESY=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a0b+cDU7DdUU1s6ylZ+XHFGZi1q5jb2VOlBpgOsB1jA=</DigestValue>
      </Reference>
      <Reference URI="/xl/media/image2.emf?ContentType=image/x-emf">
        <DigestMethod Algorithm="http://www.w3.org/2001/04/xmlenc#sha256"/>
        <DigestValue>FwlALbp9uQt7g1ybnoGF+JtXQyIpPlfT0+xmEzNxhik=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6h9CGjaokrPsdjfFCYLjVP/7UJExy608qxqPYGkhdDk=</DigestValue>
      </Reference>
      <Reference URI="/xl/styles.xml?ContentType=application/vnd.openxmlformats-officedocument.spreadsheetml.styles+xml">
        <DigestMethod Algorithm="http://www.w3.org/2001/04/xmlenc#sha256"/>
        <DigestValue>7HTx8XTGhMxdjYC/ha6umrcvGbEnVqsib9gv6DovFhE=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jKbUGJwemZI+r56VMBif3qOyEHRmtr2uVrRDC3jwrpg=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uwvNLsKoU+cNQnX2avjz48kwN/WER/sUUK+YEjVHgE8=</DigestValue>
      </Reference>
      <Reference URI="/xl/worksheets/sheet2.xml?ContentType=application/vnd.openxmlformats-officedocument.spreadsheetml.worksheet+xml">
        <DigestMethod Algorithm="http://www.w3.org/2001/04/xmlenc#sha256"/>
        <DigestValue>1Z4kgkP0ldQ5TmRO8BzgmX0HlHsXsdB3irc6iNekF5Q=</DigestValue>
      </Reference>
      <Reference URI="/xl/worksheets/sheet3.xml?ContentType=application/vnd.openxmlformats-officedocument.spreadsheetml.worksheet+xml">
        <DigestMethod Algorithm="http://www.w3.org/2001/04/xmlenc#sha256"/>
        <DigestValue>rS5Hq3G7gsf8dwaGorzmn5mGCdTJoRSO2W28jMdQaFI=</DigestValue>
      </Reference>
      <Reference URI="/xl/worksheets/sheet4.xml?ContentType=application/vnd.openxmlformats-officedocument.spreadsheetml.worksheet+xml">
        <DigestMethod Algorithm="http://www.w3.org/2001/04/xmlenc#sha256"/>
        <DigestValue>C/43axOntcVI+hk9wgGebw2Snfgomwi3fsJolP4soxs=</DigestValue>
      </Reference>
      <Reference URI="/xl/worksheets/sheet5.xml?ContentType=application/vnd.openxmlformats-officedocument.spreadsheetml.worksheet+xml">
        <DigestMethod Algorithm="http://www.w3.org/2001/04/xmlenc#sha256"/>
        <DigestValue>9xyfidUL/3ovkwi7VSDqo0FdOsiuEzMPDgafyIDL0x0=</DigestValue>
      </Reference>
      <Reference URI="/xl/worksheets/sheet6.xml?ContentType=application/vnd.openxmlformats-officedocument.spreadsheetml.worksheet+xml">
        <DigestMethod Algorithm="http://www.w3.org/2001/04/xmlenc#sha256"/>
        <DigestValue>Ru6P78eiQoRjBMyIjL+v1H4IGAgEMxcswEhEDSig91Y=</DigestValue>
      </Reference>
      <Reference URI="/xl/worksheets/sheet7.xml?ContentType=application/vnd.openxmlformats-officedocument.spreadsheetml.worksheet+xml">
        <DigestMethod Algorithm="http://www.w3.org/2001/04/xmlenc#sha256"/>
        <DigestValue>7w7JdGZrmEHoW1oHV4v99LQrlk32Y+f7vIa+0C/VWzA=</DigestValue>
      </Reference>
      <Reference URI="/xl/worksheets/sheet8.xml?ContentType=application/vnd.openxmlformats-officedocument.spreadsheetml.worksheet+xml">
        <DigestMethod Algorithm="http://www.w3.org/2001/04/xmlenc#sha256"/>
        <DigestValue>5UY8FG4b8gI2y6OK8BACj+I+ZO4dGbqjxrT2LFANqwM=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2023-04-03T15:53:37Z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{8BDCA52E-3BD9-417B-A6C5-A889432854BF}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2023-04-03T15:53:37Z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5sFFjAAAAEwAAAAAAAABIAAAAAAAAAMwuEnj6fwAAkPMuePp/AAAAMxJ4+n8AAAEAAAAAAAAAWFgSePp/AAAAAAL3+n8AAAAAAAAAAAAAAAAAAAAAAADQuLBRYwAAAID7GtT+AQAA2+Db9Pp/AAAAurBRYwAAAJm6sFF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OvUWMAAAAAAQAAAAAAAIg+//T6fwAAAAAAAAAAAAAJAAAAAAAAAFhpw+L+AQAASMGBd/p/AAAAAAAAAAAAAAAAAAAAAAAA+6TWD++uAADoJK9RYwAAAAAAAAAAAAAA4LTd0/4BAACA+xrU/gEAABAmr1EAAAAAAAAAAAAAAAAHAAAAAAAAABgor+L+AQAATCWvUWMAAACJJa9RYwAAAHHN1/T6fwAAAQAAAP4BAADAKK9RAAAAAHpRM7EVQgAAAAAAAAAAAACA+xrU/gEAANvg2/T6fwAA8CSvUWMAAACJJa9RYwAAAGCHvuL+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ZaTv/gEAAMBlpO8CAAAAiD7/9Pp/AAAAAAAAAAAAAJnranb6fwAAAAAAAPp/AAAAAAAAAAAAAAAAAAAAAAAAAAAAAAAAAAC7odYP764AAAAAAAAAAAAAwGWk7/4BAADg////AAAAAID7GtT+AQAA6CqvUQAAAAAAAAAAAAAAAAYAAAAAAAAAIAAAAAAAAAAMKq9RYwAAAEkqr1FjAAAAcc3X9Pp/AACwLq9RYwAAAAAAAAAAAAAAQATl5v4BAAC4YfR2+n8AAID7GtT+AQAA2+Db9Pp/AACwKa9RYwAAAEkqr1FjAAAAAPvo5v4BAAAAAAAAZHYACAAAAAAlAAAADAAAAAMAAAAYAAAADAAAAAAAAAASAAAADAAAAAEAAAAWAAAADAAAAAgAAABUAAAAVAAAAAoAAAAnAAAAHgAAAEoAAAABAAAAAMDGQb6ExkEKAAAASwAAAAEAAABMAAAABAAAAAkAAAAnAAAAIAAAAEsAAABQAAAAWABaM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ExUS//////9gEgAAAAABBGABYoL+AQAAoxLH//////81bGFMGLgAAMgCvOL+AQAAqIGwUWMAAACQ1KDv/gEAALB/sFFjAAAAYAFiggAAAACQ1KDv/gEAAKzvB/X6fwAAAAAAAAAAAADb4Nv0+n8AAOB/sFFjAAAAZAAAAAAAAAAIAHSA/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5sFFjAAAAEwAAAAAAAABIAAAAAAAAAMwuEnj6fwAAkPMuePp/AAAAMxJ4+n8AAAEAAAAAAAAAWFgSePp/AAAAAAL3+n8AAAAAAAAAAAAAAAAAAAAAAADQuLBRYwAAAID7GtT+AQAA2+Db9Pp/AAAAurBRYwAAAJm6sFFjAAAAAAAAAAAAAAAAAAAAZHYACAAAAAAlAAAADAAAAAEAAAAYAAAADAAAAP8AAAASAAAADAAAAAEAAAAeAAAAGAAAACIAAAAEAAAAegAAABEAAAAlAAAADAAAAAEAAABUAAAAtAAAACMAAAAEAAAAeAAAABAAAAABAAAAAMDGQb6ExkEjAAAABAAAABEAAABMAAAAAAAAAAAAAAAAAAAA//////////9wAAAASQBuAHYAYQBsAGkAZAAgAHMAaQBnAG4AYQB0AHUAcgBlANS5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I69RYwAAAAABAAAAAAAAiD7/9Pp/AAAAAAAAAAAAAAkAAAAAAAAAWGnD4v4BAABIwYF3+n8AAAAAAAAAAAAAAAAAAAAAAAD7pNYP764AAOgkr1FjAAAAAAAAAAAAAADgtN3T/gEAAID7GtT+AQAAECavUQAAAAAAAAAAAAAAAAcAAAAAAAAAGCiv4v4BAABMJa9RYwAAAIklr1FjAAAAcc3X9Pp/AAABAAAA/gEAAMAor1EAAAAAelEzsRVCAAAAAAAAAAAAAID7GtT+AQAA2+Db9Pp/AADwJK9RYwAAAIklr1FjAAAAYIe+4v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BlpO/+AQAAwGWk7wIAAACIPv/0+n8AAAAAAAAAAAAAmetqdvp/AAAAAAAA+n8AAAAAAAAAAAAAAAAAAAAAAAAAAAAAAAAAALuh1g/vrgAAAAAAAAAAAADAZaTv/gEAAOD///8AAAAAgPsa1P4BAADoKq9RAAAAAAAAAAAAAAAABgAAAAAAAAAgAAAAAAAAAAwqr1FjAAAASSqvUWMAAABxzdf0+n8AALAur1FjAAAAAAAAAAAAAABABOXm/gEAALhh9Hb6fwAAgPsa1P4BAADb4Nv0+n8AALApr1FjAAAASSqvUWMAAAAA++jm/gEAAAAAAABkdgAIAAAAACUAAAAMAAAAAwAAABgAAAAMAAAAAAAAABIAAAAMAAAAAQAAABYAAAAMAAAACAAAAFQAAABUAAAACgAAACcAAAAeAAAASgAAAAEAAAAAwMZBvoTGQQoAAABLAAAAAQAAAEwAAAAEAAAACQAAACcAAAAgAAAASwAAAFAAAABYAFD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ICwUWMAAAAAAAAAAAAAAAAAAAAAAAAAAAAAAAAAAACAL8Hi/gEAAAgAAAAAAAAAgXwI9fp/AABQdrfm/gEAAAAAAAAAAAAAAQAAAAAAAAAAANnR/gEAAAEAAAD+AQAA48AA7fp/AABFFN3//////2ASAAAAAAEEYAFigv4BAACjEsf//////zVsYUwYuAAAyAK84v4BAACogbBRYwAAAJDUoO/+AQAAsH+wUWMAAABgAWKCAAAAAJDUoO/+AQAArO8H9fp/AAAAAAAAAAAAANvg2/T6fwAA4H+wUWMAAABkAAAAAAAAAAgAdYD+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A9WDOohdczHf06xCF0TkbMjOWBtvT8JaBP7dPsRYSMA=</DigestValue>
    </Reference>
    <Reference Type="http://www.w3.org/2000/09/xmldsig#Object" URI="#idOfficeObject">
      <DigestMethod Algorithm="http://www.w3.org/2001/04/xmlenc#sha256"/>
      <DigestValue>nnjbS7seUqrc//qZ+qh4UjPph7/1eZMZwKVKyVKfRpU=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mhq0CNSM9jCDX7Sr9GhkDwtPWRHZ5BQGKnJ7hBueizo=</DigestValue>
    </Reference>
    <Reference Type="http://www.w3.org/2000/09/xmldsig#Object" URI="#idValidSigLnImg">
      <DigestMethod Algorithm="http://www.w3.org/2001/04/xmlenc#sha256"/>
      <DigestValue>4FW1S0/43suEF5SBV92SIuEGdlB6tcEHpB9oLneKywo=</DigestValue>
    </Reference>
    <Reference Type="http://www.w3.org/2000/09/xmldsig#Object" URI="#idInvalidSigLnImg">
      <DigestMethod Algorithm="http://www.w3.org/2001/04/xmlenc#sha256"/>
      <DigestValue>W0wCoszlwB84+HXEktw9DiMghL0Z/cy+qJMzwTVrkaA=</DigestValue>
    </Reference>
  </SignedInfo>
  <SignatureValue>Z134fwIO/YeDwwF5fLL+9lEPfETLpK5DGv9/E8tRJh791LzRQzorsMetCXdygyZTXGLlftgPoeEK
8rg7GX83Rf7AkRbH/tUBHgx9AGBs1F/0b8y4zIffO5INeJXAMfYNVvhhJIJ962fak8RVcT2Sean8
WUL47wDbFe4fXTC0egYL4cMWKrAT/oeOLotcNN0e27LFpv3RTMTygnmrfDynaMLO9oYDRwd7kIN3
Lk0LjIkcRIH1xYIE/Tozz0ds8JGGVXrRV4OSE6DmxvhN4lsZjGKx0bzoOq927v8fx1FM0FqlRh74
JFmCbH9DTa6pOzwhkg9DLPB98qr9XNX1tIrALQ==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S2Iu46GZ2IEWMkb4dBNNUVVpkeSXPCmEUpDc5RTIsVY=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VYiTIoxZ+jG6fERrFtb4vhwdDC+M82pQ8TjmPTjSkWs=</DigestValue>
      </Reference>
      <Reference URI="/xl/drawings/vmlDrawing2.vml?ContentType=application/vnd.openxmlformats-officedocument.vmlDrawing">
        <DigestMethod Algorithm="http://www.w3.org/2001/04/xmlenc#sha256"/>
        <DigestValue>mNJ4PbYwDQ/8NAFnbAyAQAePgUFsqxJSoqYR+hdEESY=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a0b+cDU7DdUU1s6ylZ+XHFGZi1q5jb2VOlBpgOsB1jA=</DigestValue>
      </Reference>
      <Reference URI="/xl/media/image2.emf?ContentType=image/x-emf">
        <DigestMethod Algorithm="http://www.w3.org/2001/04/xmlenc#sha256"/>
        <DigestValue>FwlALbp9uQt7g1ybnoGF+JtXQyIpPlfT0+xmEzNxhik=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6h9CGjaokrPsdjfFCYLjVP/7UJExy608qxqPYGkhdDk=</DigestValue>
      </Reference>
      <Reference URI="/xl/styles.xml?ContentType=application/vnd.openxmlformats-officedocument.spreadsheetml.styles+xml">
        <DigestMethod Algorithm="http://www.w3.org/2001/04/xmlenc#sha256"/>
        <DigestValue>7HTx8XTGhMxdjYC/ha6umrcvGbEnVqsib9gv6DovFhE=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jKbUGJwemZI+r56VMBif3qOyEHRmtr2uVrRDC3jwrpg=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uwvNLsKoU+cNQnX2avjz48kwN/WER/sUUK+YEjVHgE8=</DigestValue>
      </Reference>
      <Reference URI="/xl/worksheets/sheet2.xml?ContentType=application/vnd.openxmlformats-officedocument.spreadsheetml.worksheet+xml">
        <DigestMethod Algorithm="http://www.w3.org/2001/04/xmlenc#sha256"/>
        <DigestValue>1Z4kgkP0ldQ5TmRO8BzgmX0HlHsXsdB3irc6iNekF5Q=</DigestValue>
      </Reference>
      <Reference URI="/xl/worksheets/sheet3.xml?ContentType=application/vnd.openxmlformats-officedocument.spreadsheetml.worksheet+xml">
        <DigestMethod Algorithm="http://www.w3.org/2001/04/xmlenc#sha256"/>
        <DigestValue>rS5Hq3G7gsf8dwaGorzmn5mGCdTJoRSO2W28jMdQaFI=</DigestValue>
      </Reference>
      <Reference URI="/xl/worksheets/sheet4.xml?ContentType=application/vnd.openxmlformats-officedocument.spreadsheetml.worksheet+xml">
        <DigestMethod Algorithm="http://www.w3.org/2001/04/xmlenc#sha256"/>
        <DigestValue>C/43axOntcVI+hk9wgGebw2Snfgomwi3fsJolP4soxs=</DigestValue>
      </Reference>
      <Reference URI="/xl/worksheets/sheet5.xml?ContentType=application/vnd.openxmlformats-officedocument.spreadsheetml.worksheet+xml">
        <DigestMethod Algorithm="http://www.w3.org/2001/04/xmlenc#sha256"/>
        <DigestValue>9xyfidUL/3ovkwi7VSDqo0FdOsiuEzMPDgafyIDL0x0=</DigestValue>
      </Reference>
      <Reference URI="/xl/worksheets/sheet6.xml?ContentType=application/vnd.openxmlformats-officedocument.spreadsheetml.worksheet+xml">
        <DigestMethod Algorithm="http://www.w3.org/2001/04/xmlenc#sha256"/>
        <DigestValue>Ru6P78eiQoRjBMyIjL+v1H4IGAgEMxcswEhEDSig91Y=</DigestValue>
      </Reference>
      <Reference URI="/xl/worksheets/sheet7.xml?ContentType=application/vnd.openxmlformats-officedocument.spreadsheetml.worksheet+xml">
        <DigestMethod Algorithm="http://www.w3.org/2001/04/xmlenc#sha256"/>
        <DigestValue>7w7JdGZrmEHoW1oHV4v99LQrlk32Y+f7vIa+0C/VWzA=</DigestValue>
      </Reference>
      <Reference URI="/xl/worksheets/sheet8.xml?ContentType=application/vnd.openxmlformats-officedocument.spreadsheetml.worksheet+xml">
        <DigestMethod Algorithm="http://www.w3.org/2001/04/xmlenc#sha256"/>
        <DigestValue>5UY8FG4b8gI2y6OK8BACj+I+ZO4dGbqjxrT2LFANqwM=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2023-04-03T15:53:55Z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{FC458C31-1734-47D5-9FEE-85B75DF27CC2}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2023-04-03T15:53:55Z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5sFFjAAAAEwAAAAAAAABIAAAAAAAAAMwuEnj6fwAAkPMuePp/AAAAMxJ4+n8AAAEAAAAAAAAAWFgSePp/AAAAAAL3+n8AAAAAAAAAAAAAAAAAAAAAAADQuLBRYwAAAID7GtT+AQAA2+Db9Pp/AAAAurBRYwAAAJm6sFF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OvUWMAAAAAAQAAAAAAAIg+//T6fwAAAAAAAAAAAAAJAAAAAAAAAFhpw+L+AQAASMGBd/p/AAAAAAAAAAAAAAAAAAAAAAAA+6TWD++uAADoJK9RYwAAAAAAAAAAAAAA4LTd0/4BAACA+xrU/gEAABAmr1EAAAAAAAAAAAAAAAAHAAAAAAAAABgor+L+AQAATCWvUWMAAACJJa9RYwAAAHHN1/T6fwAAAQAAAP4BAADAKK9RAAAAAHpRM7EVQgAAAAAAAAAAAACA+xrU/gEAANvg2/T6fwAA8CSvUWMAAACJJa9RYwAAAGCHvuL+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ZaTv/gEAAMBlpO8CAAAAiD7/9Pp/AAAAAAAAAAAAAJnranb6fwAAAAAAAPp/AAAAAAAAAAAAAAAAAAAAAAAAAAAAAAAAAAC7odYP764AAAAAAAAAAAAAwGWk7/4BAADg////AAAAAID7GtT+AQAA6CqvUQAAAAAAAAAAAAAAAAYAAAAAAAAAIAAAAAAAAAAMKq9RYwAAAEkqr1FjAAAAcc3X9Pp/AACwLq9RYwAAAAAAAAAAAAAAQATl5v4BAAC4YfR2+n8AAID7GtT+AQAA2+Db9Pp/AACwKa9RYwAAAEkqr1FjAAAAAPvo5v4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lxMh//////9gEgAAAAABBMACRO7+AQAAoxLH//////81bGFMGLgAAMgCvOL+AQAAqIGwUWMAAACQ1KDv/gEAALB/sFFjAAAAwAJE7gAAAACQ1KDv/gEAAKzvB/X6fwAAAAAAAAAAAADb4Nv0+n8AAOB/sFFjAAAAZAAAAAAAAAAIAK+A/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5sFFjAAAAEwAAAAAAAABIAAAAAAAAAMwuEnj6fwAAkPMuePp/AAAAMxJ4+n8AAAEAAAAAAAAAWFgSePp/AAAAAAL3+n8AAAAAAAAAAAAAAAAAAAAAAADQuLBRYwAAAID7GtT+AQAA2+Db9Pp/AAAAurBRYwAAAJm6sFFj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I69RYwAAAAABAAAAAAAAiD7/9Pp/AAAAAAAAAAAAAAkAAAAAAAAAWGnD4v4BAABIwYF3+n8AAAAAAAAAAAAAAAAAAAAAAAD7pNYP764AAOgkr1FjAAAAAAAAAAAAAADgtN3T/gEAAID7GtT+AQAAECavUQAAAAAAAAAAAAAAAAcAAAAAAAAAGCiv4v4BAABMJa9RYwAAAIklr1FjAAAAcc3X9Pp/AAABAAAA/gEAAMAor1EAAAAAelEzsRVCAAAAAAAAAAAAAID7GtT+AQAA2+Db9Pp/AADwJK9RYwAAAIklr1FjAAAAYIe+4v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BlpO/+AQAAwGWk7wIAAACIPv/0+n8AAAAAAAAAAAAAmetqdvp/AAAAAAAA+n8AAAAAAAAAAAAAAAAAAAAAAAAAAAAAAAAAALuh1g/vrgAAAAAAAAAAAADAZaTv/gEAAOD///8AAAAAgPsa1P4BAADoKq9RAAAAAAAAAAAAAAAABgAAAAAAAAAgAAAAAAAAAAwqr1FjAAAASSqvUWMAAABxzdf0+n8AALAur1FjAAAAAAAAAAAAAABABOXm/gEAALhh9Hb6fwAAgPsa1P4BAADb4Nv0+n8AALApr1FjAAAASSqvUWMAAAAA++jm/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ICwUWMAAAAAAAAAAAAAAAAAAAAAAAAAAAAAAAAAAACQcFHv/gEAAAgAAAAAAAAAgXwI9fp/AABQdrfm/gEAAAAAAAAAAAAAAQAAAAAAAAAAANnR/gEAAAEAAAD+AQAA48AA7fp/AABsE5z//////2ASAAAAAAEEwAJE7v4BAACjEsf//////zVsYUwYuAAAyAK84v4BAACogbBRYwAAAJDUoO/+AQAAsH+wUWMAAADAAkTuAAAAAJDUoO/+AQAArO8H9fp/AAAAAAAAAAAAANvg2/T6fwAA4H+wUWMAAABkAAAAAAAAAAgAsID+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2023-03-21T07:39:18Z</dcterms:modified>
</cp:coreProperties>
</file>